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072 PUERTO/03. Fiscalización/ANEXOS/"/>
    </mc:Choice>
  </mc:AlternateContent>
  <xr:revisionPtr revIDLastSave="492" documentId="11_8F8364EC032FF5827CC4831B675597857C7D4154" xr6:coauthVersionLast="47" xr6:coauthVersionMax="47" xr10:uidLastSave="{A84B2CFE-7FB5-4641-A14B-AC360995E48B}"/>
  <bookViews>
    <workbookView xWindow="-110" yWindow="-110" windowWidth="19420" windowHeight="10300" activeTab="1" xr2:uid="{00000000-000D-0000-FFFF-FFFF00000000}"/>
  </bookViews>
  <sheets>
    <sheet name="OFERTA ECONÓMICA" sheetId="9" r:id="rId1"/>
    <sheet name="RESUMEN" sheetId="10" r:id="rId2"/>
  </sheets>
  <definedNames>
    <definedName name="_xlnm._FilterDatabase" localSheetId="0" hidden="1">'OFERTA ECONÓMICA'!$A$8:$M$155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1" i="9" l="1"/>
  <c r="H151" i="9"/>
  <c r="I150" i="9"/>
  <c r="H150" i="9"/>
  <c r="I149" i="9"/>
  <c r="H149" i="9"/>
  <c r="I148" i="9"/>
  <c r="H148" i="9"/>
  <c r="G146" i="9"/>
  <c r="I143" i="9"/>
  <c r="H143" i="9"/>
  <c r="I142" i="9"/>
  <c r="H142" i="9"/>
  <c r="G140" i="9"/>
  <c r="I137" i="9"/>
  <c r="H137" i="9"/>
  <c r="I136" i="9"/>
  <c r="H136" i="9"/>
  <c r="I135" i="9"/>
  <c r="H135" i="9"/>
  <c r="I134" i="9"/>
  <c r="H134" i="9"/>
  <c r="I133" i="9"/>
  <c r="H133" i="9"/>
  <c r="I132" i="9"/>
  <c r="H132" i="9"/>
  <c r="G130" i="9"/>
  <c r="I127" i="9"/>
  <c r="H127" i="9"/>
  <c r="I126" i="9"/>
  <c r="H126" i="9"/>
  <c r="I125" i="9"/>
  <c r="H125" i="9"/>
  <c r="I124" i="9"/>
  <c r="H124" i="9"/>
  <c r="I123" i="9"/>
  <c r="H123" i="9"/>
  <c r="I122" i="9"/>
  <c r="H122" i="9"/>
  <c r="I121" i="9"/>
  <c r="H121" i="9"/>
  <c r="I120" i="9"/>
  <c r="H120" i="9"/>
  <c r="I119" i="9"/>
  <c r="H119" i="9"/>
  <c r="I118" i="9"/>
  <c r="H118" i="9"/>
  <c r="G116" i="9"/>
  <c r="I113" i="9"/>
  <c r="H113" i="9"/>
  <c r="I112" i="9"/>
  <c r="H112" i="9"/>
  <c r="I111" i="9"/>
  <c r="H111" i="9"/>
  <c r="I110" i="9"/>
  <c r="H110" i="9"/>
  <c r="I109" i="9"/>
  <c r="H109" i="9"/>
  <c r="I108" i="9"/>
  <c r="H108" i="9"/>
  <c r="I107" i="9"/>
  <c r="H107" i="9"/>
  <c r="I106" i="9"/>
  <c r="H106" i="9"/>
  <c r="I105" i="9"/>
  <c r="H105" i="9"/>
  <c r="I104" i="9"/>
  <c r="H104" i="9"/>
  <c r="I103" i="9"/>
  <c r="H103" i="9"/>
  <c r="I102" i="9"/>
  <c r="H102" i="9"/>
  <c r="I101" i="9"/>
  <c r="H101" i="9"/>
  <c r="I100" i="9"/>
  <c r="H100" i="9"/>
  <c r="G98" i="9"/>
  <c r="I95" i="9"/>
  <c r="H95" i="9"/>
  <c r="I94" i="9"/>
  <c r="H94" i="9"/>
  <c r="I93" i="9"/>
  <c r="H93" i="9"/>
  <c r="I92" i="9"/>
  <c r="H92" i="9"/>
  <c r="I91" i="9"/>
  <c r="H91" i="9"/>
  <c r="I90" i="9"/>
  <c r="H90" i="9"/>
  <c r="I89" i="9"/>
  <c r="H89" i="9"/>
  <c r="I88" i="9"/>
  <c r="H88" i="9"/>
  <c r="G86" i="9"/>
  <c r="I83" i="9"/>
  <c r="H83" i="9"/>
  <c r="I82" i="9"/>
  <c r="H82" i="9"/>
  <c r="I81" i="9"/>
  <c r="H81" i="9"/>
  <c r="I80" i="9"/>
  <c r="H80" i="9"/>
  <c r="I79" i="9"/>
  <c r="H79" i="9"/>
  <c r="I78" i="9"/>
  <c r="H78" i="9"/>
  <c r="I77" i="9"/>
  <c r="H77" i="9"/>
  <c r="I76" i="9"/>
  <c r="H76" i="9"/>
  <c r="I75" i="9"/>
  <c r="H75" i="9"/>
  <c r="I74" i="9"/>
  <c r="H74" i="9"/>
  <c r="I73" i="9"/>
  <c r="H73" i="9"/>
  <c r="I72" i="9"/>
  <c r="H72" i="9"/>
  <c r="I71" i="9"/>
  <c r="H71" i="9"/>
  <c r="I70" i="9"/>
  <c r="H70" i="9"/>
  <c r="I69" i="9"/>
  <c r="H69" i="9"/>
  <c r="G67" i="9"/>
  <c r="I64" i="9"/>
  <c r="H64" i="9"/>
  <c r="I63" i="9"/>
  <c r="H63" i="9"/>
  <c r="I62" i="9"/>
  <c r="H62" i="9"/>
  <c r="I61" i="9"/>
  <c r="H61" i="9"/>
  <c r="I60" i="9"/>
  <c r="H60" i="9"/>
  <c r="I59" i="9"/>
  <c r="H59" i="9"/>
  <c r="G57" i="9"/>
  <c r="I54" i="9"/>
  <c r="H54" i="9"/>
  <c r="I53" i="9"/>
  <c r="H53" i="9"/>
  <c r="I52" i="9"/>
  <c r="H52" i="9"/>
  <c r="I51" i="9"/>
  <c r="H51" i="9"/>
  <c r="I50" i="9"/>
  <c r="H50" i="9"/>
  <c r="G48" i="9"/>
  <c r="I45" i="9"/>
  <c r="H45" i="9"/>
  <c r="F46" i="9" s="1"/>
  <c r="G43" i="9"/>
  <c r="I40" i="9"/>
  <c r="H40" i="9"/>
  <c r="I39" i="9"/>
  <c r="H39" i="9"/>
  <c r="I38" i="9"/>
  <c r="H38" i="9"/>
  <c r="I37" i="9"/>
  <c r="H37" i="9"/>
  <c r="I36" i="9"/>
  <c r="H36" i="9"/>
  <c r="I35" i="9"/>
  <c r="H35" i="9"/>
  <c r="I34" i="9"/>
  <c r="H34" i="9"/>
  <c r="G32" i="9"/>
  <c r="I29" i="9"/>
  <c r="H29" i="9"/>
  <c r="I28" i="9"/>
  <c r="H28" i="9"/>
  <c r="I27" i="9"/>
  <c r="H27" i="9"/>
  <c r="I26" i="9"/>
  <c r="H26" i="9"/>
  <c r="I25" i="9"/>
  <c r="H25" i="9"/>
  <c r="I24" i="9"/>
  <c r="H24" i="9"/>
  <c r="I23" i="9"/>
  <c r="H23" i="9"/>
  <c r="G21" i="9"/>
  <c r="I18" i="9"/>
  <c r="H18" i="9"/>
  <c r="I17" i="9"/>
  <c r="H17" i="9"/>
  <c r="I16" i="9"/>
  <c r="H16" i="9"/>
  <c r="I15" i="9"/>
  <c r="H15" i="9"/>
  <c r="I14" i="9"/>
  <c r="H14" i="9"/>
  <c r="I13" i="9"/>
  <c r="H13" i="9"/>
  <c r="I12" i="9"/>
  <c r="H12" i="9"/>
  <c r="G10" i="9"/>
  <c r="F55" i="9" l="1"/>
  <c r="F48" i="9" s="1"/>
  <c r="F128" i="9"/>
  <c r="F116" i="9" s="1"/>
  <c r="F84" i="9"/>
  <c r="H84" i="9" s="1"/>
  <c r="H67" i="9" s="1"/>
  <c r="F10" i="10" s="1"/>
  <c r="F144" i="9"/>
  <c r="H144" i="9" s="1"/>
  <c r="H140" i="9" s="1"/>
  <c r="F15" i="10" s="1"/>
  <c r="F152" i="9"/>
  <c r="F146" i="9" s="1"/>
  <c r="F30" i="9"/>
  <c r="F21" i="9" s="1"/>
  <c r="F96" i="9"/>
  <c r="F86" i="9" s="1"/>
  <c r="F65" i="9"/>
  <c r="F57" i="9" s="1"/>
  <c r="F19" i="9"/>
  <c r="H19" i="9" s="1"/>
  <c r="F41" i="9"/>
  <c r="F32" i="9" s="1"/>
  <c r="F114" i="9"/>
  <c r="H114" i="9" s="1"/>
  <c r="H98" i="9" s="1"/>
  <c r="F12" i="10" s="1"/>
  <c r="F138" i="9"/>
  <c r="H138" i="9" s="1"/>
  <c r="H130" i="9" s="1"/>
  <c r="F14" i="10" s="1"/>
  <c r="F43" i="9"/>
  <c r="H46" i="9"/>
  <c r="H43" i="9" s="1"/>
  <c r="F7" i="10" s="1"/>
  <c r="H55" i="9" l="1"/>
  <c r="H48" i="9" s="1"/>
  <c r="F8" i="10" s="1"/>
  <c r="F10" i="9"/>
  <c r="F67" i="9"/>
  <c r="H10" i="9"/>
  <c r="F4" i="10" s="1"/>
  <c r="H152" i="9"/>
  <c r="H146" i="9" s="1"/>
  <c r="F16" i="10" s="1"/>
  <c r="H96" i="9"/>
  <c r="H86" i="9" s="1"/>
  <c r="F11" i="10" s="1"/>
  <c r="H30" i="9"/>
  <c r="H21" i="9" s="1"/>
  <c r="F5" i="10" s="1"/>
  <c r="H128" i="9"/>
  <c r="H116" i="9" s="1"/>
  <c r="F13" i="10" s="1"/>
  <c r="F140" i="9"/>
  <c r="F130" i="9"/>
  <c r="F98" i="9"/>
  <c r="H65" i="9"/>
  <c r="H57" i="9" s="1"/>
  <c r="F9" i="10" s="1"/>
  <c r="H41" i="9"/>
  <c r="H154" i="9" l="1"/>
  <c r="H32" i="9"/>
  <c r="F157" i="9"/>
  <c r="F6" i="10" l="1"/>
  <c r="G19" i="10" s="1"/>
  <c r="F159" i="9"/>
  <c r="F160" i="9"/>
  <c r="G22" i="10" l="1"/>
  <c r="G21" i="10"/>
  <c r="G24" i="10" s="1"/>
  <c r="E26" i="10" s="1"/>
  <c r="F162" i="9"/>
  <c r="D16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B8" authorId="0" shapeId="0" xr:uid="{984745F6-9A42-45FE-AC8E-A4E02C5E536E}">
      <text>
        <r>
          <rPr>
            <b/>
            <sz val="9"/>
            <color indexed="81"/>
            <rFont val="Tahoma"/>
            <charset val="1"/>
          </rPr>
          <t>Naturaleza del concepto (ver menú contextual)</t>
        </r>
      </text>
    </comment>
    <comment ref="C8" authorId="0" shapeId="0" xr:uid="{FC85959E-1F3D-45ED-BD5E-9F6FCC7D2A96}">
      <text>
        <r>
          <rPr>
            <b/>
            <sz val="9"/>
            <color indexed="81"/>
            <rFont val="Tahoma"/>
            <charset val="1"/>
          </rPr>
          <t>Código del concepto. Ver colores en "Entorno de trabajo: Apariencia"</t>
        </r>
      </text>
    </comment>
    <comment ref="D8" authorId="0" shapeId="0" xr:uid="{BA6D15BA-E1D5-4557-8BC2-BEFFD68952F7}">
      <text>
        <r>
          <rPr>
            <b/>
            <sz val="9"/>
            <color indexed="81"/>
            <rFont val="Tahoma"/>
            <charset val="1"/>
          </rPr>
          <t>Unidad de medida del concepto</t>
        </r>
      </text>
    </comment>
    <comment ref="E8" authorId="0" shapeId="0" xr:uid="{00EA5802-D862-42DC-84E4-F7D5FF85FD6E}">
      <text>
        <r>
          <rPr>
            <b/>
            <sz val="9"/>
            <color indexed="81"/>
            <rFont val="Tahoma"/>
            <charset val="1"/>
          </rPr>
          <t>Descripción corta del concepto. Ver colores en "Entorno de trabajo: Apariencia"</t>
        </r>
      </text>
    </comment>
    <comment ref="F8" authorId="0" shapeId="0" xr:uid="{160EDCFF-0D44-4449-9BA6-0CE45D6AB69E}">
      <text>
        <r>
          <rPr>
            <b/>
            <sz val="9"/>
            <color indexed="81"/>
            <rFont val="Tahoma"/>
            <charset val="1"/>
          </rPr>
          <t>Precio unitario del concepto en el presupuesto</t>
        </r>
      </text>
    </comment>
    <comment ref="G8" authorId="0" shapeId="0" xr:uid="{C0BD7096-8EA1-40C0-A101-54138C7B7BA0}">
      <text>
        <r>
          <rPr>
            <b/>
            <sz val="9"/>
            <color indexed="81"/>
            <rFont val="Tahoma"/>
            <charset val="1"/>
          </rPr>
          <t>Rendimiento o cantidad de un concepto en el superior según el presupuesto</t>
        </r>
      </text>
    </comment>
    <comment ref="H8" authorId="0" shapeId="0" xr:uid="{8DAFCE63-74F5-48CE-A12E-6CFC52DCE1A1}">
      <text>
        <r>
          <rPr>
            <b/>
            <sz val="9"/>
            <color indexed="81"/>
            <rFont val="Tahoma"/>
            <charset val="1"/>
          </rPr>
          <t>Precio por cantidad en el presupuesto</t>
        </r>
      </text>
    </comment>
  </commentList>
</comments>
</file>

<file path=xl/sharedStrings.xml><?xml version="1.0" encoding="utf-8"?>
<sst xmlns="http://schemas.openxmlformats.org/spreadsheetml/2006/main" count="484" uniqueCount="250">
  <si>
    <t>PRESUPUESTO</t>
  </si>
  <si>
    <t>01</t>
  </si>
  <si>
    <t>Capítulo</t>
  </si>
  <si>
    <t>Actuaciones previas y demoliciones</t>
  </si>
  <si>
    <t>01.01</t>
  </si>
  <si>
    <t>DRT030</t>
  </si>
  <si>
    <t>m²</t>
  </si>
  <si>
    <t>Desmontaje de falso techo registrable de placas de yeso laminado, situado a una altura menor de 4 m, con medios manuales y recuperación, acopio y montaje del material en el mismo emplazamiento, sin afectar a la estabilidad de los elementos constructivos a los que se sujeta, y carga manual sobre camión o contenedor.
Incluye: Desmontaje del elemento. Clasificación y etiquetado. Acopio de los materiales a reutilizar. Reposición del elemento. Retirada y acopio de los restos de obra. Limpieza de los restos de obra. Carga manual de los restos de obra sobre camión o contenedor.
Criterio de medición de proyecto: Superficie medida según documentación gráfica de Proyecto.
Criterio de medición de obra: Se medirá la superficie realmente desmontada y repuesta según especificaciones de Proyecto.</t>
  </si>
  <si>
    <t>DEXH023</t>
  </si>
  <si>
    <t>m</t>
  </si>
  <si>
    <t>Perforación en húmedo realizada verticalmente en forjado reticular de hormigón armado, con corona diamantada de 112 mm de diámetro, previo levantado del pavimento y su base, y carga manual sobre camión o contenedor. Incluso ayuda peón para limpieza, aspiradora y posible protección para no ensuciar o lo mínimo.
Criterio de valoración económica: El precio no incluye el levantado del pavimento.
Incluye: Replanteo de las zonas a perforar. Perforación del elemento. Fragmentación de los escombros en piezas manejables. Retirada y acopio de escombros. Limpieza de los restos de obra. Carga manual de escombros sobre camión o contenedor.
Criterio de medición de proyecto: Longitud medida según documentación gráfica de Proyecto, con un mínimo de 45 cm.
Criterio de medición de obra: Se medirá la longitud realmente ejecutada según especificaciones de Proyecto, con un mínimo de 45 cm.</t>
  </si>
  <si>
    <t>DEH023</t>
  </si>
  <si>
    <t>Perforación en húmedo realizada verticalmente en forjado reticular de hormigón armado, con corona diamantada de 52 mm de diámetro, previo levantado del pavimento y su base, y carga manual sobre camión o contenedor. Incluso ayuda peón para limpieza, aspiradora y posible protección para no ensuciar o lo mínimo.
Criterio de valoración económica: El precio no incluye el levantado del pavimento.
Incluye: Replanteo de las zonas a perforar. Perforación del elemento. Fragmentación de los escombros en piezas manejables. Retirada y acopio de escombros. Limpieza de los restos de obra. Carga manual de escombros sobre camión o contenedor.
Criterio de medición de proyecto: Longitud medida según documentación gráfica de Proyecto, con un mínimo de 33 cm.
Criterio de medición de obra: Se medirá la longitud realmente ejecutada según especificaciones de Proyecto, con un mínimo de 33 cm.</t>
  </si>
  <si>
    <t>DEF041</t>
  </si>
  <si>
    <t>m³</t>
  </si>
  <si>
    <t>Apertura de hueco en muro de fábrica de ladrillo cerámico hueco, con medios manuales, sin afectar a la estabilidad del muro, y carga manual sobre camión o contenedor.
Criterio de valoración económica: El precio incluye el corte previo del contorno del hueco, pero no incluye el montaje y desmontaje del apeo del hueco ni la colocación de dinteles.
Incluye: Replanteo del hueco en el paramento. Corte previo del contorno del hueco. Demolición del elemento. Fragmentación de los escombros en piezas manejables. Retirada y acopio de escombros. Limpieza de los restos de obra. Carga manual de escombros sobre camión o contenedor.
Criterio de medición de proyecto: Volumen medido según documentación gráfica de Proyecto.
Criterio de medición de obra: Se medirá el volumen realmente demolido según especificaciones de Proyecto.</t>
  </si>
  <si>
    <t>DII010</t>
  </si>
  <si>
    <t>u</t>
  </si>
  <si>
    <t>Desmontaje de luminaria interior situada a menos de 3 m de altura, empotrada con medios manuales, sin deteriorar los elementos constructivos a los que pueda estar sujeta, y carga manual sobre camión o contenedor.
Incluye: Desmontaje del elemento. Retirada y acopio del material desmontado. Limpieza de los restos de obra. Carga manual del material desmontado y restos de obra sobre camión o contenedor.
Criterio de medición de proyecto: Número de unidades previstas, según documentación gráfica de Proyecto.
Criterio de medición de obra: Se medirá el número de unidades realmente desmontadas según especificaciones de Proyecto.</t>
  </si>
  <si>
    <t>DIE100</t>
  </si>
  <si>
    <t>Ud</t>
  </si>
  <si>
    <t>Desmontaje de mecanismo eléctrico de empotrar para interior, con medios manuales, y carga manual sobre camión o contenedor.
Criterio de valoración económica: El precio no incluye el arrancado de las cajas empotradas en la pared.
Incluye: Desmontaje del elemento. Retirada y acopio del material desmontado. Limpieza de los restos de obra. Carga manual del material desmontado y restos de obra sobre camión o contenedor.
Criterio de medición de proyecto: Número de unidades previstas, según documentación gráfica de Proyecto.
Criterio de medición de obra: Se medirá el número de unidades realmente desmontadas según especificaciones de Proyecto.</t>
  </si>
  <si>
    <t>DRS0600110</t>
  </si>
  <si>
    <t>Levantado de pavimento continuo de linóleo existente en el interior del edificio, con medios manuales, sin deteriorar los elementos constructivos contiguos, y carga manual sobre camión o contenedor.
Criterio de valoración económica: El precio no incluye la demolición de la base soporte.
Incluye: Levantado del elemento. Retirada y acopio del material levantado. Limpieza de los restos de obra. Carga del material levantado y restos de obra sobre camión o contenedor.
Criterio de medición de proyecto: Superficie medida según documentación gráfica de Proyecto.
Criterio de medición de obra: Se medirá la superficie realmente desmontada según especificaciones de Proyecto.</t>
  </si>
  <si>
    <t>TOTAL</t>
  </si>
  <si>
    <t>02</t>
  </si>
  <si>
    <t>Albañilería</t>
  </si>
  <si>
    <t>01.02</t>
  </si>
  <si>
    <t>FBY015</t>
  </si>
  <si>
    <t>Tabique múltiple W112.es ´´KNAUF´´ (12,5+12,5+70+12,5+12,5)/600 (70) (1 impregnada (H1) + 1 Standard (A) + 1 Standard (A) + 1 alta dureza (DI)), de 120 mm de espesor total, con nivel de calidad del acabado Q2, formado por una estructura simple de perfiles de chapa de acero galvanizado de 70 mm de anchura, a base de montantes (elementos verticales) separados 600 mm entre sí, con disposición normal ´´N´´ y canales (elementos horizontales), a la que se atornillan cuatro placas en total (una placa tipo impregnada (H1) y una placa tipo Standard (A) en una cara y una placa tipo Standard (A) y una placa tipo alta dureza (DI) en la otra cara, todas de 12,5 mm de espesor). Incluso banda acústica de dilatación autoadhesiva ´´KNAUF´´; tornillería para la fijación de las placas; cinta de papel con refuerzo metálico ´´KNAUF´´ y pasta de juntas Jointfiller 24H ´´KNAUF´´, cinta microperforada de papel ´´KNAUF´´.
Criterio de valoración económica: El precio incluye la resolución de encuentros y puntos singulares, pero no incluye el aislamiento a colocar entre los montantes.
Incluye: Replanteo y trazado en el forjado inferior y en el superior de los tabiques a realizar. Colocación de banda de estanqueidad y canales inferiores, sobre solado terminado o base de asiento. Colocación de banda de estanqueidad y canales superiores, bajo forjados. Colocación y fijación de los montantes sobre los elementos horizontales. Corte de las placas. Fijación de las placas para el cierre de una de las caras del tabique. Fijación de las placas para el cierre de la segunda cara del tabique. Replanteo de las cajas para alojamiento de mecanismos eléctricos y de paso de instalaciones, y posterior perforación de las placas. Tratamiento de juntas.
Criterio de medición de proyecto: Superficie medida según documentación gráfica de Proyecto, sin duplicar esquinas ni encuentros, siguiendo los criterios de medición expuestos en la norma UNE 92305.
Criterio de medición de obra: Se medirá la superficie realmente ejecutada según especificaciones de Proyecto, sin duplicar esquinas ni encuentros, siguiendo los criterios de medición expuestos en la norma UNE 92305.</t>
  </si>
  <si>
    <t>RAC012</t>
  </si>
  <si>
    <t>Alicatado con gres porcelánico acabado mate o natural, 30x60 cm.Piezas de 60x30. Capacidad de absorción de agua E&lt;0,5%, grupo BIa, resistencia al deslizamiento Rd&lt;=15, clase 0, colocado sobre una superficie soporte de placas de yeso laminado, en paramentos eriores,
recibido con adhesivo cementoso de fraguado normal, C1 blanco, sin junta (separación entre 1,5 y 3 mm); cantoneras de PVC.</t>
  </si>
  <si>
    <t>FFY020</t>
  </si>
  <si>
    <t>Reconstrucción de hueco, realizado con carácter provisional para facilitar la ejecución de los trabajos de rehabilitación, en hoja de partición interior de 7 cm de espesor, de fábrica de ladrillo cerámico hueco doble, para revestir, 33x16x7 cm, con juntas horizontales y verticales de 10 mm de espesor, recibida con mortero de cemento industrial, color gris, M-5, suministrado a granel.
Incluye: Replanteo. Colocación y aplomado de miras de referencia. Tendido de hilos entre miras. Colocación de las piezas por hiladas a nivel. Encuentros de la fábrica con fachadas, pilares y tabiques. Encuentro de la fábrica con el forjado superior. Limpieza del paramento.
Criterio de medición de proyecto: Superficie medida según documentación gráfica de Proyecto, sin duplicar esquinas ni encuentros.
Criterio de medición de obra: Se medirá la superficie realmente ejecutada según especificaciones de Proyecto, sin duplicar esquinas ni encuentros.</t>
  </si>
  <si>
    <t>P6146-AWK0</t>
  </si>
  <si>
    <t>m2</t>
  </si>
  <si>
    <t>Tabicón apoyado divisoria de 10 cm de espesor, de ladrillo hueco doble de 290x140x100 mm, LD, categoría I, según norma UNE-EN 771-1, para revestir, tomado con mortero para albañilería industrializado M 7.5 (7,5 N/mm2) de designación (G) según la norma UNE-EN 998-2</t>
  </si>
  <si>
    <t>RAX020000200</t>
  </si>
  <si>
    <t>Esquina exterior con perfil de sección cuadrada de acero inoxidable AISI 304, acabado muy brillante, en revestimiento exterior con piezas cerámicas de 8 mm de espesor. SOPORTE: paramento vertical. COLOCACIÓN: con el mismo material que las piezas cerámicas.
Incluye: Replanteo. Corte del perfil. Colocación del perfil. Limpieza final.
Criterio de medición de proyecto: Longitud medida según documentación gráfica de Proyecto.
Criterio de medición de obra: Se medirá la longitud realmente ejecutada según especificaciones de Proyecto.</t>
  </si>
  <si>
    <t>RSS041</t>
  </si>
  <si>
    <t>Pavimento vinílico heterogéneo color a elegir, Clase 31: Comercial moderado, Clase 2 según código técnico, suministrado en losetas de 455x455x3 mm. Colocación en obra: con adhesivo, sobre capa fina de nivelación.
Criterio de valoración económica: El precio no incluye la capa fina de nivelación.
Incluye: Replanteo y recorte del pavimento. Aplicación del adhesivo. Colocación del pavimento. Resolución de encuentros y puntos singulares. Eliminación y limpieza del material sobrante. Limpieza final del pavimento.
Criterio de medición de proyecto: Superficie útil, medida según documentación gráfica de Proyecto, deduciendo los huecos de superficie mayor de 1 m².
Criterio de medición de obra: Se medirá la superficie realmente ejecutada según especificaciones de Proyecto, deduciendo los huecos de superficie mayor de 1 m².</t>
  </si>
  <si>
    <t>RSS100</t>
  </si>
  <si>
    <t>Rodapié semirrígido de PVC expandido, de 60 mm de altura y 4 mm de espesor, color a elegir. Colocación en obra: con adhesivo.
Incluye: Limpieza y preparación de la superficie soporte. Replanteo. Corte, colocación y fijación del rodapié.
Criterio de medición de proyecto: Longitud medida según documentación gráfica de Proyecto, sin incluir huecos de puertas. No se ha incrementado la medición por roturas y recortes, ya que en la descomposición se ha considerado un 5% más de piezas.
Criterio de medición de obra: Se medirá la longitud realmente ejecutada según especificaciones de Proyecto.</t>
  </si>
  <si>
    <t>03</t>
  </si>
  <si>
    <t>Carpinteria de madera metálica y cerrajería</t>
  </si>
  <si>
    <t>01.03</t>
  </si>
  <si>
    <t>M22E07TMF030</t>
  </si>
  <si>
    <t>Frente cabina sanitaria con tablero fenólico de 1,86 metros de alto, compuesto por fijo y puerta batiente/corredera, incluso pomo, condena (libre / ocupado), apertura de emergencia, bisagras y patas regulables en acero inoxidable. Perfilerías de aluminio anodizado plata o lacado. Materiales con marcado CE y DdP (Declaración de prestaciones) según Reglamento (UE) 305/2011.</t>
  </si>
  <si>
    <t>P663-AJHR</t>
  </si>
  <si>
    <t>Módulo de puerta de MDF acabado con melamina de una hoja batiente de 40 mm de espesor y 82.5x210 cm de luz de paso, incluida la herrajes, para mampara modular con perfiles de aluminio, colocado</t>
  </si>
  <si>
    <t>LPM020</t>
  </si>
  <si>
    <t>Armazón metálico de chapa ondulada y travesaños metálicos, preparado para alojar la hoja de una puerta corredera simple, de madera, de 80x210 cm y 5,5 cm de espesor máximo de hoja; colocación en entramado autoportante de placas de yeso, de 12,5 cm de espesor total, incluyendo el entramado autoportante y las placas.
Incluye: Montaje y colocación del armazón con los distanciadores en sus alojamientos. Nivelación y fijación a la pared con pelladas de mortero o yeso. Fijación sobre el pavimento mediante atornillado. Rejuntado.
Criterio de medición de proyecto: Número de unidades previstas, según documentación gráfica de Proyecto.
Criterio de medición de obra: Se medirá el número de unidades realmente ejecutadas según especificaciones de Proyecto.</t>
  </si>
  <si>
    <t>LPM021</t>
  </si>
  <si>
    <t>Puerta interior corredera para armazón metálico, ciega, de una hoja de 210x82,5x3,5 cm, de tablero de MDF, acabada en crudo para lacar en obra; precerco de pino país de 120x35 mm; galces de MDF de 120x20 mm; tapajuntas de MDF de 70x10 mm en ambas caras. Incluso, herrajes de colgar, de cierre y tirador con manecilla para cierre de aluminio, serie básica.
Incluye: Presentación de la puerta. Colocación de los herrajes de colgar. Colocación de la hoja. Colocación de los herrajes de cierre. Colocación de accesorios. Ajuste final. Realización de pruebas de servicio.
Criterio de medición de proyecto: Número de unidades previstas, según documentación gráfica de Proyecto.
Criterio de medición de obra: Se medirá el número de unidades realmente ejecutadas según especificaciones de Proyecto.</t>
  </si>
  <si>
    <t>LPM010</t>
  </si>
  <si>
    <t>Puerta interior abatible, ciega, de una hoja de 210x82,5x3,5 cm, de tablero de MDF, acabada en crudo para lacar en obra; precerco de pino país de 120x35 mm; galces de MDF de 120x20 mm; tapajuntas de MDF de 70x10 mm en ambas caras. Incluso, bisagras, herrajes de colgar, de cierre y manivela sobre escudo de roseta de acero inoxidable AISI 316L, serie básica.
Incluye: Presentación de la puerta. Colocación de los herrajes de colgar. Colocación de la hoja. Colocación de los herrajes de cierre. Colocación de accesorios. Ajuste final. Realización de pruebas de servicio.
Criterio de medición de proyecto: Número de unidades previstas, según documentación gráfica de Proyecto.
Criterio de medición de obra: Se medirá el número de unidades realmente ejecutadas según especificaciones de Proyecto.</t>
  </si>
  <si>
    <t>PAS2-5RAQ</t>
  </si>
  <si>
    <t>Puerta cortafuegos metálica, EI2-C 60, una hoja batiente, para una luz de 100x210 cm, precio alto, colocada</t>
  </si>
  <si>
    <t>P663-AJHQ</t>
  </si>
  <si>
    <t>Módulo de puerta de MDF acabado con melamina de una hoja corredera de 40 mm de espesor y 80x210 cm de luz de paso, incluidos los  herrajes, para mampara modular con perfiles de aluminio, colocado</t>
  </si>
  <si>
    <t>05</t>
  </si>
  <si>
    <t>Pintura</t>
  </si>
  <si>
    <t>01.05</t>
  </si>
  <si>
    <t>RIP035</t>
  </si>
  <si>
    <t>Aplicación manual de dos manos de pintura plástica, color blanco, acabado mate, textura lisa, la primera mano diluida con un 20% de agua y la siguiente sin diluir, (rendimiento: 0,1 l/m² cada mano); previa aplicación de una mano de imprimación a base de copolímeros acrílicos en suspensión acuosa, sobre paramento interior de yeso proyectado o placas de yeso laminado, vertical, de hasta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t>
  </si>
  <si>
    <t>06</t>
  </si>
  <si>
    <t>Fontanería y ACS</t>
  </si>
  <si>
    <t>01.06</t>
  </si>
  <si>
    <t>ICA010014010</t>
  </si>
  <si>
    <t>Termo eléctrico de montaje horizonatal para el servicio de A.C.S., resistencia envainada de esteatita, capacidad 150 l, potencia 2 kW, eficiencia energética clase C, perfil de consumo XL, ajuste de temperatura de 30°C a 80°C, de 440 mm de diámetro y 1329 mm de altura, formado por cuba de acero vitrificado, aislamiento de espuma de poliuretano, ánodo de sacrificio de magnesio con indicador luminoso de su estado, válvula de seguridad y válvula antirretorno, con función de protección antiheladas. Incluso soporte y anclajes de fijación, válvula de seguridad antirretorno, llaves de corte de esfera, latiguillos flexibles, tanto en la entrada de agua como en la salida. Totalmente montado, conexionado y probado. 
Incluye: Replanteo del aparato. Fijación en paramento mediante elementos de anclaje. Colocación del aparato y accesorios. Conexionado con las redes de conducción de agua, eléctrica y de tierra. Puesta en marcha.
Criterio de medición de proyecto: Número de unidades previstas, según documentación gráfica de Proyecto.
Criterio de medición de obra: Se medirá el número de unidades realmente ejecutadas según especificaciones de Proyecto.</t>
  </si>
  <si>
    <t>ICS075</t>
  </si>
  <si>
    <t>Válvula de esfera de latón niquelado para roscar de 1´´. Incluso elementos de montaje y accesorios necesarios para su correcto funcionamiento.
Incluye: Replanteo. Colocación.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</si>
  <si>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SGA010</t>
  </si>
  <si>
    <t>Válvula de escuadra, PN=16 bar, de 1/2´´x3/4´´, con cuerpo de latón cromado, mando de ABS cromado y embellecedor de acero cromado, temperatura de servicio hasta 90°C.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</si>
  <si>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PF90-HPF2</t>
  </si>
  <si>
    <t>Tubos para distribución de agua en salas húmedas (baños, cocinas, etc) con tubo de polietileno multicapa de diámetro 20x2 mm, con capa interior de polietileno, alma de aluminio y protección exterior de polietileno, con una presión máxima de servicio de 12 bar, con funda de espuma de polietileno de 25 mm, montado con accesorios para prensar</t>
  </si>
  <si>
    <t>PF90-HPFX</t>
  </si>
  <si>
    <t>Tubos para distribución de agua en salas húmedas (baños, cocinas, etc) con tubo de polietileno multicapa de diámetro 20x2 mm, con capa interior de polietileno, alma de aluminio y protección exterior de polietileno, con una presión máxima de servicio de 12 bar, con funda de espuma de polietileno de 10 mm, montado con accesorios para prensar</t>
  </si>
  <si>
    <t>07</t>
  </si>
  <si>
    <t>Saneamiento</t>
  </si>
  <si>
    <t>01.07</t>
  </si>
  <si>
    <t>ISYB010</t>
  </si>
  <si>
    <t>Bajante interior de la red de evacuación de aguas residuales, formada por tubo de PVC, serie B, de 125 mm de diámetro y 3,2 mm de espesor; unión pegada con adhesivo. Incluso líquido limpiador, adhesivo para tubos y accesorios de PVC, material auxiliar para montaje y sujeción a la obra, accesorios y piezas especiales incluso injerto a tuberías generales existentes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</si>
  <si>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ISXB010</t>
  </si>
  <si>
    <t>Bajante interior de la red de evacuación de aguas residuales, formada por tubo de PVC, serie B, de 110 mm de diámetro y 3,2 mm de espesor; unión pegada con adhesivo. Incluso líquido limpiador, adhesivo para tubos y accesorios de PVC, material auxiliar para montaje y sujeción a la obra, accesorios y piezas especiales incluso injerto a tuberías generales existentes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</si>
  <si>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ISB010</t>
  </si>
  <si>
    <t>Bajante interior de la red de evacuación de aguas residuales, formada por tubo de PVC, serie B, de 40 mm de diámetro y 3 mm de espesor; unión pegada con adhesivo. Incluso líquido limpiador, adhesivo para tubos y accesorios de PVC, material auxiliar para montaje y sujeción a la obra, accesorios y piezas especiales incluso injerto a tuberías generales existentes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t>
  </si>
  <si>
    <t>PD1A-F11W</t>
  </si>
  <si>
    <t>Desagüe de aparato sanitario con tubo de PVC-U de pared maciza, área de aplicación B según norma UNE-EN 1329-1, clase de reacción al fuego B-s1, d0 según norma UNE-EN 13501-1, de DN 125 mm, hasta bajante, caja o albañal</t>
  </si>
  <si>
    <t>PD1A-F125</t>
  </si>
  <si>
    <t>Desagüe de aparato sanitario con tubo de PVC-U de pared maciza, área de aplicación B según norma UNE-EN 1329-1, clase de reacción al fuego B-s1, d0 según norma UNE-EN 13501-1, de DN 110 mm, hasta bajante, caja o albañal</t>
  </si>
  <si>
    <t>PD1A-F121</t>
  </si>
  <si>
    <t>Desagüe de aparato sanitario con tubo de PVC-U de pared maciza, área de aplicación B según norma UNE-EN 1329-1, clase de reacción al fuego B-s1, d0 según norma UNE-EN 13501-1, de DN 40 mm, hasta bajante, caja o albañal</t>
  </si>
  <si>
    <t>08</t>
  </si>
  <si>
    <t>instalación eléctrica</t>
  </si>
  <si>
    <t>01.08</t>
  </si>
  <si>
    <t>PH21-AZP2</t>
  </si>
  <si>
    <t>Luminaria decorativa empotrable tipo downlight con leds con una vida útil de 25000 h, de forma circular, 12 W de potencia, óptica de aluminio especular con UGR =22, eficacia luminosa de 40 lm/W, con equipo eléctrico no regulable, aislamiento clase II, cuerpo de aluminio y grado de protección IP20, empotrado</t>
  </si>
  <si>
    <t>PPSJ-08</t>
  </si>
  <si>
    <t>Desplazamiento pantalla luminaria de 60x60 cm y/o alumbrado emergencia hasta un máximo de 5 m incluyendo cableado parte proporcional accesorios, etc.. Totalmente instalada y funcionando</t>
  </si>
  <si>
    <t>IOA020</t>
  </si>
  <si>
    <t>Luminaria de emergencia, con tecnologia LED, 4.5 W - G5, flujo luminoso 100 lúmenes, carcasa de 245x110x58 mm, clase II, IP42, con baterías de Ni-Cd de alta temperatura, autonomía de 1 h, alimentación a 230 V, tiempo de carga 24 h. Instalación empotrada en techo en zonas comunes. Incluso accesorios y elementos de fijación.
Criterio de valoración económica: El precio no incluye las ayudas de albañilería para instalaciones.
Incluye: Replanteo. Fijación y nivelación.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</si>
  <si>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IEM011</t>
  </si>
  <si>
    <t>Caja universal de 1 elemento, con pestañas de sujeción, de plástico ABS autoextinguible, libre de halógenos, enlazable, de 65 mm de diámetro y 40 mm de anchura, con grados de protección IP30 e IK07, según IEC 60439. Instalación empotrada en entramados autoportantes de placas o falsos techos de placas.
Incluye: Replanteo. Montaje. Colocación.
Criterio de medición de proyecto: Número de unidades previstas, según documentación gráfica de Proyecto.
Criterio de medición de obra: Se medirá el número de unidades realmente ejecutadas según especificaciones de Proyecto.</t>
  </si>
  <si>
    <t>IEM015</t>
  </si>
  <si>
    <t>Caja universal de 1 elemento, de plástico ABS autoextinguible, libre de halógenos, de 93x93x42 mm, color blanco, con grados de protección IP30 e IK07, según IEC 60439. Instalación en superficie. Incluso tornillos de fijación al paramento.
Incluye: Replanteo. Montaje. Colocación y fijación.
Criterio de medición de proyecto: Número de unidades previstas, según documentación gráfica de Proyecto.
Criterio de medición de obra: Se medirá el número de unidades realmente ejecutadas según especificaciones de Proyecto.</t>
  </si>
  <si>
    <t>IEM020</t>
  </si>
  <si>
    <t>Interruptor unipolar (1P), gama media, intensidad asignada 10 AX, tensión asignada 250 V, con tecla simple, de color blanco y marco embellecedor para 1 elemento, de color blanco. Instalación empotrada.
Criterio de valoración económica: El precio no incluye la caja para mecanismo empotrado.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</si>
  <si>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PG6O-77RC</t>
  </si>
  <si>
    <t>Toma de corriente de tipo universal, bipolar com toma de tierra lateral (2P+T), 16 A 250 V, con tapa, precio alto, empotrada</t>
  </si>
  <si>
    <t>IIC020</t>
  </si>
  <si>
    <t>Detector de presencia por infrarrojos para automatización del sistema de alumbrado, funcionalidad de detección continua de la luminosidad y de la presencia, orientable manualmente, posibilidad de conectar hasta 4 sensores adicionales, ángulo de detección de 360°, alcance de 7 m de diámetro a 2,5 m de altura, posibilidad de programación con mando a distancia CR, regulable en tiempo, en sensibilidad lumínica y en distancia de captación, alimentación a 230 V y 50 Hz, poder de ruptura de 10 A a 230 V, con conmutación en paso por cero, recomendada para lámparas fluorescentes y lámparas LED, cargas máximas recomendadas: 2200 W para lámparas incandescentes, 1200 VA para lámparas fluorescentes, 2000 VA para lámparas halógenas de bajo voltaje, 2200 W para lámparas halógenas, 1000 VA para lámparas de bajo consumo, 900 VA para luminarias tipo Downlight, 500 VA para lámparas LED, temporización regulable de 1 s a 10 min, sensibilidad lumínica regulable de 2 a 2000 lux, temperatura de trabajo entre -10°C y 45°C, grado de protección IP20, de 65 mm de diámetro. Instalación empotrada en el techo. Incluso sujeciones.
Criterio de valoración económica: El precio no incluye las ayudas de albañilería para instalaciones.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</si>
  <si>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PG2N-EUI1</t>
  </si>
  <si>
    <t>Tubo flexible corrugado de polipropileno, de 20 mm de diámetro nominal, aislante y no propagador de la llama, resistencia al impacto de 2 J, resistencia a compresión de 750 N y una rigidez dieléctrica de 2000 V, montado sobre falso techo</t>
  </si>
  <si>
    <t>PG2N-EUI9</t>
  </si>
  <si>
    <t>Tubo flexible corrugado de polipropileno, de 40 mm de diámetro nominal, aislante y no propagador de la llama, resistencia al impacto de 2 J, resistencia a compresión de 750 N y una rigidez dieléctrica de 2000 V, montado sobre falso techo</t>
  </si>
  <si>
    <t>IEYH012</t>
  </si>
  <si>
    <t>Cable multipolar RZ1-K (AS), siendo su tensión asignada de 0,6/1 kV, reacción al fuego clase Cca-s1b,d1,a1, con conductor de cobre clase 5 (-K) de 3G2,5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</si>
  <si>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IEH012</t>
  </si>
  <si>
    <t>Cable multipolar RZ1-K (AS), siendo su tensión asignada de 0,6/1 kV, reacción al fuego clase Cca-s1b,d1,a1, con conductor de cobre clase 5 (-K) de 5G16 mm² de sección, con aislamiento de polietileno reticulado (R) y cubierta de compuesto termoplástico a base de poliolefina libre de halógenos con baja emisión de humos y gases corrosivos (Z1). Incluso accesorios y elementos de sujeción.
Incluye: Tendido del cable. Conexionado. Comprobación de su correcto funcionamiento.
Criterio de medición de proyecto: Longitud medida según documentación gráfica de Proyecto.
Criterio de medición de obra: Se medirá la longitud realmente ejecutada según especificaciones de Proyecto.</t>
  </si>
  <si>
    <t>PPSJ-09</t>
  </si>
  <si>
    <t>Caja de montaje superficial de PVC, de cuatro módulos con 4 bases blancas de 16A 230 V F+N+T y un módulo de 2 bases RJ45 cat 6. ecanismos, embellecedor,marco. Medida la unidad completamente instalada y conectada.</t>
  </si>
  <si>
    <t>PG47-ELX8</t>
  </si>
  <si>
    <t>Interruptor automático magnetotérmico de 16 A de intensidad nominal, tipo PIA curva C, bipolar (2P), de 6000 A de poder de corte según UNE-EN 60898 y de 10 kA de poder de corte según UNE-EN 60947-2, de 1 módulos DIN de 18 mm de ancho (Tipo DPN), montado en perfil DIN</t>
  </si>
  <si>
    <t>PG33-PU01</t>
  </si>
  <si>
    <t>PA</t>
  </si>
  <si>
    <t>Punteras de cable para conexión de cables eléctricos</t>
  </si>
  <si>
    <t>09</t>
  </si>
  <si>
    <t>Climatizacion y ventilación</t>
  </si>
  <si>
    <t>01.09</t>
  </si>
  <si>
    <t>ICXR015</t>
  </si>
  <si>
    <t>Conducto circular de pared simple helicoidal de acero galvanizado, de 150 mm de diámetro y 0,5 mm de espesor, suministrado en tramos de 3 ó 5 m, para instalaciones de ventilación y climatización. Incluso accesorios de montaje y elementos de fijación. Incluso parte proporcional de accesorios como codos, derivaciones, tes, etc...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</si>
  <si>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ICR015</t>
  </si>
  <si>
    <t>Conducto circular de pared simple helicoidal de acero galvanizado, de 100 mm de diámetro y 0,5 mm de espesor, suministrado en tramos de 3 ó 5 m, para instalaciones de ventilación y climatización. Incluso accesorios de montaje y elementos de fijación. Incluso parte proporcional de accesorios como codos, derivaciones, tes, etc...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t>
  </si>
  <si>
    <t>ICR060</t>
  </si>
  <si>
    <t>Boca de ventilación en ejecución redonda adecuada para extracción, de 100 mm de diámetro, con regulación del aire mediante el giro del disco central, formada por anillo exterior con junta perimetral, parte frontal, marco de montaje, eje central roscado y tuerca de plástico, de color blanco (poliestirol resistente a golpes). Incluso accesorios de montaje y elementos de fijación.
Incluye: Replanteo. Colocación del marco de montaje. Fijación en el marco de montaje.
Criterio de medición de proyecto: Número de unidades previstas, según documentación gráfica de Proyecto.
Criterio de medición de obra: Se medirá el número de unidades realmente ejecutadas según especificaciones de Proyecto.</t>
  </si>
  <si>
    <t>ICR001</t>
  </si>
  <si>
    <t>Ventilador helicoidal mural con hélice de plástico reforzada con fibra de vidrio, motor para alimentación monofásica a 230 V y 50 Hz de frecuencia, con protección térmica, aislamiento clase F, grado de protección IP65 y caja de bornes ignífuga con condensador, de 2500 r.p.m., potencia absorbida 0,25 kW, caudal máximo 2160 m³/h, nivel de presión sonora 65 dBA. Incluso accesorios y elementos de fijación.
Incluye: Replanteo. Colocación y fijación del ventilador.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</si>
  <si>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ICR021</t>
  </si>
  <si>
    <t>Formación de conducto rectangular para la distribución de aire climatizado formado por panel rígido de alta densidad de lana de vidrio Climaver Neto ´´ISOVER´´, según UNE-EN 13162, de 25 mm de espesor, revestido por un complejo triplex aluminio visto + malla de fibra de vidrio + kraft por el exterior y un tejido de vidrio acústico de alta resistencia mecánica (tejido NETO) por el interior, resistencia térmica 0,75 (m²K)/W, conductividad térmica 0,032 W/(mK). Incluso p/p de cortes, codos y derivaciones, sellado de uniones con cola Climaver, embocaduras, soportes metálicos galvanizados, elementos de fijación, sellado de tramos con cinta Climaver Neto de aluminio, accesorios de montaje, piezas especiales, limpieza y retirada de los materiales sobrantes a contenedor. Totalmente montado, conexionado y probado.
Incluye: Replanteo del recorrido de los conductos. Marcado y posterior anclaje de los soportes de los conductos. Montaje y fijación de conductos. Sellado de las uniones. Limpieza final.
Criterio de medición de proyecto: Superficie proyectada, según documentación gráfica de Proyecto, calculada como producto del perímetro exterior por la longitud del tramo, medida entre los ejes de los elementos o de los puntos a conectar, sin descontar las piezas especiales.
Criterio de medición de obra: Se medirá la superficie realmente ejecutada según especificaciones de Proyecto.</t>
  </si>
  <si>
    <t>PPSJ-13</t>
  </si>
  <si>
    <t>Traslado rejas existente retorno de dimensiones máximas hasta 60x60 cm. Totalmente instalada. No incluye el trozo de conducto que va en la partida general de conductos.</t>
  </si>
  <si>
    <t>ICR040</t>
  </si>
  <si>
    <t>Difusor circular de aluminio, con junta de estanqueidad de caucho, pintado en color a elegir de la carta RAL, con plenum de conexión vertical de chapa de acero galvanizado, con compuerta de regulación, para instalar en alturas de hasta 2,7 m. Incluso accesorios de montaje y elementos de fijación.
Incluye: Replanteo. Montaje del plenum mediante soportes de suspensión. Fijación del difusor al plenum.
Criterio de medición de proyecto: Número de unidades previstas, según documentación gráfica de Proyecto.
Criterio de medición de obra: Se medirá el número de unidades realmente ejecutadas según especificaciones de Proyecto.</t>
  </si>
  <si>
    <t>ICR025</t>
  </si>
  <si>
    <t>Red de conductos flexibles de distribución de aire para climatización, constituida por tubo flexible de 305 mm de diámetro, compuesto por un tubo interior de un complejo de poliéster y aluminio con refuerzo de alambre tratado contra la oxidación en forma de espiral helicoidal, aislamiento de fieltro de lana de vidrio de 20 mm de espesor y recubrimiento exterior de un complejo de poliéster y aluminio reforzado. Incluso cinta de aluminio y elementos de fijación con una separación máxima de 1,50 m.
Incluye: Replanteo del recorrido del conducto y de la situación de los elementos de sujeción. Presentación de tubos flexibles para conducción de aire. Colocación y fijación de tubos flexibles para conducción de aire. Comprobación de su correcto funcionamiento.
Criterio de medición de proyecto: Longitud medida según documentación gráfica de Proyecto.
Criterio de medición de obra: Se medirá la longitud realmente ejecutada según especificaciones de Proyecto.</t>
  </si>
  <si>
    <t>10</t>
  </si>
  <si>
    <t>Protección contra incendios: activa y pasiva</t>
  </si>
  <si>
    <t>01.10</t>
  </si>
  <si>
    <t>IOD102</t>
  </si>
  <si>
    <t>Detector óptico de humos analógico direccionable con aislador de cortocircuito, de ABS color blanco, formado por un elemento sensible a los humos claros, para alimentación de 12 a 24 Vcc, con led de activación e indicador de alarma y salida para piloto de señalización remota, para instalación con canalización de protección de cableado fija en superficie. Incluso zócalo suplementario, base universal y elementos de fijación.
Criterio de valoración económica: El precio no incluye la canalización de protección de cableado.
Incluye: Replanteo. Fijación del zócalo suplementario. Fijación de la base.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</si>
  <si>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PPSJ-11</t>
  </si>
  <si>
    <t>Desplazamiento detector optico analógico existente, hasta una longitud máxima de 3 m incluyendo parte proporcional accesorios, etc. Totalmente instalado y funcionando</t>
  </si>
  <si>
    <t>DIO010</t>
  </si>
  <si>
    <t>Desmontaje de extintor portátil, con medios manuales y recuperación, acopio y montaje del material en el mismo emplazamiento, siendo el orden de ejecución del proceso inverso al de su instalación, sin deteriorar los elementos constructivos a los que pueda estar sujeto, y carga manual sobre camión o contenedor.
Criterio de valoración económica: El precio incluye el desmontaje de los accesorios y de los elementos de fijación.
Incluye: Desmontaje del elemento. Clasificación y etiquetado. Acopio de los materiales a reutilizar. Reposición y conexionado del elemento. Retirada y acopio de los restos de obra. Limpieza de los restos de obra. Carga manual de los restos de obra sobre camión o contenedor.
Criterio de medición de proyecto: Número de unidades previstas, según documentación gráfica de Proyecto.
Criterio de medición de obra: Se medirá el número de unidades realmente desmontadas y repuestas según especificaciones de Proyecto.</t>
  </si>
  <si>
    <t>IOD104</t>
  </si>
  <si>
    <t>Pulsador de alarma analógico direccionable de rearme manual con aislador de cortocircuito, de ABS color rojo, con led de activación e indicador de alarma. Incluso elementos de fijación.
Incluye: Replanteo. Fijación al paramento.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t>
  </si>
  <si>
    <t>IOS020</t>
  </si>
  <si>
    <t>Placa de señalización de medios de evacuación, de PVC fotoluminiscente, con categoría de fotoluminiscencia A según UNE 23035-4, de 224x224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</si>
  <si>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IOS010</t>
  </si>
  <si>
    <t>Placa de señalización de equipos contra incendios, de PVC fotoluminiscente, con categoría de fotoluminiscencia A según UNE 23035-4, de 210x210 mm. Incluso elementos de fijación.
Incluye: Replanteo. Fijación al paramento.
Criterio de medición de proyecto: Número de unidades previstas, según documentación gráfica de Proyecto.
Criterio de medición de obra: Se medirá el número de unidades realmente ejecutadas según especificaciones de Proyecto.</t>
  </si>
  <si>
    <t>IX0J010</t>
  </si>
  <si>
    <t>Sellado de paso de cables con aislamiento, de diámetro exterior menor o igual de 21 mm, a través de una abertura de 100 cm², en muro de 15 cm de espesor, para protección pasiva contra incendios y garantizar la resistencia al fuego EI 60, con espuma intumescente con propiedades ignífugas, color rojo.
Incluye: Limpieza y preparación del paramento. Aplicación de la espuma. Alisado con espátula. Limpieza final.
Criterio de medición de proyecto: Número de unidades previstas, según documentación gráfica de Proyecto.
Criterio de medición de obra: Se medirá el número de unidades realmente ejecutadas según especificaciones de Proyecto.</t>
  </si>
  <si>
    <t>IOXXJ010</t>
  </si>
  <si>
    <t>Suministro e instalación de sistema de sellado de penetraciones para protección pasiva contra incendios formado por manguito intumescente cortafuego con resistencia al fuego de 120 minutos, colocado alrededor de la tubería combustible de 83 mm de diámetro, que forma parte del sistema de evacuación y saneamiento, en la zona de paso a través de forjado o muro. Incluso tornillos de fijación del manguito al paramento soporte. Totalmente montado. 
Incluye: Colocación del manguito alrededor del tubo. Cierre del manguito. Fijación del manguito al paramento soporte.
Criterio de medición de proyecto: Número de unidades previstas, según documentación gráfica de Proyecto.
Criterio de medición de obra: Se medirá el número de unidades realmente ejecutadas según especificaciones de Proyecto.</t>
  </si>
  <si>
    <t>IOXJ010</t>
  </si>
  <si>
    <t>Suministro e instalación de sistema de sellado de penetraciones para protección pasiva contra incendios formado por manguito intumescente cortafuego con resistencia al fuego de 120 minutos, colocado alrededor de la tubería combustible de 110 mm de diámetro, que forma parte del sistema de evacuación y saneamiento, en la zona de paso a través de forjado o muro. Incluso tornillos de fijación del manguito al paramento soporte. Totalmente montado. 
Incluye: Colocación del manguito alrededor del tubo. Cierre del manguito. Fijación del manguito al paramento soporte.
Criterio de medición de proyecto: Número de unidades previstas, según documentación gráfica de Proyecto.
Criterio de medición de obra: Se medirá el número de unidades realmente ejecutadas según especificaciones de Proyecto.</t>
  </si>
  <si>
    <t>IOJ010</t>
  </si>
  <si>
    <t>Suministro e instalación de sistema de sellado de penetraciones para protección pasiva contra incendios formado por manguito intumescente cortafuego con resistencia al fuego de 120 minutos, colocado alrededor de la tubería combustible de 125 mm de diámetro, que forma parte del sistema de evacuación y saneamiento, en la zona de paso a través de forjado o muro. Incluso tornillos de fijación del manguito al paramento soporte. Totalmente montado. 
Incluye: Colocación del manguito alrededor del tubo. Cierre del manguito. Fijación del manguito al paramento soporte.
Criterio de medición de proyecto: Número de unidades previstas, según documentación gráfica de Proyecto.
Criterio de medición de obra: Se medirá el número de unidades realmente ejecutadas según especificaciones de Proyecto.</t>
  </si>
  <si>
    <t>PM32-DZ3Z</t>
  </si>
  <si>
    <t>Extintor manual de polvo seco polivalente, de carga 6 kg, con presión incorporada, pintado, con soporte a pared</t>
  </si>
  <si>
    <t>IOD030</t>
  </si>
  <si>
    <t>Cableado formado por cable bipolar SO2Z1-K (AS+), reacción al fuego clase Cca-s1b,d1,a1, con conductor multifilar de cobre clase 5 (-K) de 2x1,5 mm² de sección, con aislamiento de compuesto polímero a base de elastómero vulcanizado libre de halógenos con baja emisión de humos y gases corrosivos (S), pantalla de cinta de aluminio y poliéster (O2) con conductor de drenaje de cobre estañado y cubierta externa de compuesto termoplástico a base de poliolefina libre de halógenos con baja emisión de humos y gases corrosivos (Z1), siendo su tensión asignada de 300/500 V. Incluso cuantos accesorios sean necesarios para su correcta instalación.
Incluye: Tendido de cables.
Criterio de medición de proyecto: Longitud medida según documentación gráfica de Proyecto.
Criterio de medición de obra: Se medirá la longitud realmente ejecutada según especificaciones de Proyecto.</t>
  </si>
  <si>
    <t>PG2N-EUHF</t>
  </si>
  <si>
    <t>Tubo flexible corrugado de PVC, de 16 mm de diámetro nominal, aislante y no propagador de la llama, resistencia al impacto de 1 J, resistencia a compresión de 320 N y una rigidez dieléctrica de 2000 V, montado sobre falso techo o empotrado.</t>
  </si>
  <si>
    <t>PPSJ-25</t>
  </si>
  <si>
    <t>Suministro e instalación de módulo monitor de dos entradas direccionables M721  para controlar equipos externos mediante contactos secos (NA) y resistencia de supervisión fin de línea de 47K y una salida direccionable para activar equipos externos mediante un contacto seco (NC/C/NA). Aislador incorporado en ambas entradas de lazo. Actuación direccionable y programable. LED de señalización de estado multicolor para cada entrada y salida. Ocupa tres direcciones consecutivas en el lazo. Selección de dirección mediante dos roto-swich decádicos 801-159) operable y visible lateral y frontalmente. Incluye caja semitransparente M200SMB. 
Compatible con protocolos OPAL 159+159 y CLIP 99+99. En protocolo OPAL solo ocupa 1 posición de módulo y en protocolo CLIP ocupa 3 direcciones.
Conforme al Reglamento (UE) nº 305/2011 del Parlamento Europeo relativo a los productos de la construcción.
Aprobado según  EN54-18  y EN54-17 con certificado CPD: 0786-CPD-20343
Totalmente instalado programado y funcionando según planos y pliego de condiciones.
Marca NOTIFIER Modelo M721.</t>
  </si>
  <si>
    <t>12</t>
  </si>
  <si>
    <t>Equipamiento</t>
  </si>
  <si>
    <t>01.12</t>
  </si>
  <si>
    <t>SPI005</t>
  </si>
  <si>
    <t>Taza de inodoro de tanque bajo, con salida para conexión horizontal, asiento elevado y fijación vista, de porcelana sanitaria, acabado termoesmaltado, color blanco, de 360x670x460 mm, con borde de descarga, con cisterna de inodoro, de doble descarga, con conexión de suministro lateral, de porcelana sanitaria, acabado termoesmaltado, color blanco y con asiento y tapa de inodoro, de Duroplast, color blanco. Incluso silicona para sellado de juntas.y latiguillos flexibles de 20 cm. y de 1/2´´
Incluye: Replanteo. Colocación y fijación del aparato. Montaje del desagüe. Conexión a la red de evacuación. Montaje de la grifería. Conexión a la red de agua fría.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</si>
  <si>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SPA020001000</t>
  </si>
  <si>
    <t>Barra de sujeción para minusválidos, rehabilitación y tercera edad, para inodoro, colocada en pared, abatible, con forma de U, de acero inoxidable AISI 304 acabado brillante, de dimensiones totales 790x130 mm con tubo de 33 mm de diámetro exterior y 1,5 mm de espesor, con portarrollos de papel higiénico. Incluso elementos de fijación.
Incluye: Replanteo y trazado en el paramento de la situación de la barra. Colocación, nivelación y fijación de los elementos de soporte. Limpieza del elemento.
Criterio de medición de proyecto: Número de unidades previstas, según documentación gráfica de Proyecto.
Criterio de medición de obra: Se medirá el número de unidades realmente colocadas según especificaciones de Proyecto.</t>
  </si>
  <si>
    <t>PPSJ-23</t>
  </si>
  <si>
    <t>Plato de ducha acrílico, rectangular, color blanco, modelo Prestosan 2620 ´´PRESTO EQUIP´´ o equivalente, de 1200x800x40 mm, con fondo antideslizante, lámina impermeabilizante premontada, sifón individual y rejilla de desagüe de acero inoxidable, empotrado en el pavimento y
enrasado por su cara superior. Incluso silicona para sellado de juntas.</t>
  </si>
  <si>
    <t>PJ41-HA1R</t>
  </si>
  <si>
    <t>Barra mural fija en ángulo para baño adaptado, de 600 y 600 mm de longitud y 35 mm de d, de tubo de aluminio recubierto de nilón, colocada con fijaciones mecánicas</t>
  </si>
  <si>
    <t>SPA010010002</t>
  </si>
  <si>
    <t>Asiento para minusválidos, rehabilitación y tercera edad, colocado en pared, abatible, de acero inoxidable AISI 304 acabado brillante, de dimensiones totales 425x430 mm. Incluso elementos de fijación.
Incluye: Replanteo y trazado en el paramento de la situación del asiento. Colocación, nivelación y fijación de los elementos de soporte. Limpieza del elemento.
Criterio de medición de proyecto: Número de unidades previstas, según documentación gráfica de Proyecto.
Criterio de medición de obra: Se medirá el número de unidades realmente colocadas según especificaciones de Proyecto.</t>
  </si>
  <si>
    <t>PJ117-3BKC</t>
  </si>
  <si>
    <t>Lavabo con pedestal de porcelana esmaltada, sencillo, de ancho 53 a 75 cm, de color blanco y precio medio, colocado sobre pedestal</t>
  </si>
  <si>
    <t>SPA050000100</t>
  </si>
  <si>
    <t>Espejo reclinable para minusválidos, rehabilitación y tercera edad, para baño, de acero inoxidable AISI 304, de 500x700 mm. Incluso elementos de fijación.
Incluye: Colocación, nivelación y fijación de los elementos de soporte. Limpieza del elemento.
Criterio de medición de proyecto: Número de unidades previstas, según documentación gráfica de Proyecto.
Criterio de medición de obra: Se medirá el número de unidades realmente colocadas según especificaciones de Proyecto.</t>
  </si>
  <si>
    <t>PJ218-3UCY</t>
  </si>
  <si>
    <t>Grifo monomando, mural, montado superficialmente, para ducha de teléfono, de latón cromado, precio medio, con dos entradas de 1/2'' y salida de 1/2''</t>
  </si>
  <si>
    <t>SAV010000000</t>
  </si>
  <si>
    <t>Vertedero de porcelana sanitaria, de pie, modelo Garda ´´ROCA´´, color Blanco, de 420x500x445 mm, de 420x500x445 mm, de salida horizontal, con pieza de unión, rejilla de desagüe y juego de fijación, con rejilla de acero inoxidable, con almohadilla, para vertedero modelo Garda, equipado con grifo mural, para lavadero, de caño fijo, acabado cromado, modelo Brava. Incluso silicona para sellado de juntas.
Incluye: Replanteo. Colocación y fijación del aparato. Montaje del desagüe. Conexión a la red de evacuación. Montaje de la grifería. Conexión a la red de agua fría.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t>
  </si>
  <si>
    <t>PPSJ24X</t>
  </si>
  <si>
    <t>U</t>
  </si>
  <si>
    <t xml:space="preserve"> Kit de alarma para aseos accesibles y cabinas de vestuarios accesibles. Está compuesto de: Control de alarma con fuente de alimentación integrada y batería de seguridad para funcionamiento sin alimentación de red. Indicador led de alarma de alta luminosidad. Potente sonido de alarma y botón de reset. Indicador luminoso de alimentación. Visor óptico, se alimenta desde el control de alarma. Tirador de techo de instalación de superficie con indicador led de alarma activada, 2,5 metros de cordón con dos tiradores de anilla. Adhesivo indicativo de aseos accesibles de alta calidad y Dimensiones: 11x11 Cm.</t>
  </si>
  <si>
    <t>13</t>
  </si>
  <si>
    <t>Seguridad y salud</t>
  </si>
  <si>
    <t>01.13</t>
  </si>
  <si>
    <t>YSS020</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</si>
  <si>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</si>
  <si>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YSS030</t>
  </si>
  <si>
    <t>Suministro, colocación y desmontaje de señal de advertencia, de PVC serigrafiado, de 297x210 mm, con pictograma negro de forma triangular sobre fondo amarillo,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</si>
  <si>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YSS031</t>
  </si>
  <si>
    <t>Suministro, colocación y desmontaje de señal de prohibición, de PVC serigrafiado, de 297x210 mm, con pictograma negro de forma circular sobre fondo blanco,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</si>
  <si>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YSS032</t>
  </si>
  <si>
    <t>Suministro, colocación y desmontaje de señal de obligación, de PVC serigrafiado, de 297x210 mm, con pictograma blanco de forma circular sobre fondo azul,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</si>
  <si>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YSS033</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</si>
  <si>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</si>
  <si>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YSS034</t>
  </si>
  <si>
    <t>Suministro, colocación y desmontaje de señal de evacuación, salvamento y socorro, de PVC serigrafiado, de 297x210 mm, con pictograma blanco de forma rectangular sobre fondo verde,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t>
  </si>
  <si>
    <t>15</t>
  </si>
  <si>
    <t>Gestion de residuos</t>
  </si>
  <si>
    <t>01.15</t>
  </si>
  <si>
    <t>GRB020</t>
  </si>
  <si>
    <t>Canon de vertido por entrega de residuos inertes de ladrillos, tejas y materiales cerámicos, producidos en obras de construcción y/o demolición, en vertedero específico, instalación de tratamiento de residuos de construcción y demolición externa a la obra o centro de valorización o eliminación de residuos.
Criterio de valoración económica: El precio no incluye el transporte.
Criterio de medición de proyecto: Volumen teórico, estimado a partir del peso y la densidad aparente de los diferentes materiales que componen los residuos, según documentación gráfica de Proyecto.
Criterio de medición de obra: Se medirá, incluyendo el esponjamiento, el volumen de residuos realmente entregado según especificaciones de Proyecto.</t>
  </si>
  <si>
    <t>GRA010</t>
  </si>
  <si>
    <t>Transporte de residuos inertes de ladrillos, tejas y materiales cerámicos, producidos en obras de construcción y/o demolición, con contenedor de 5  m³, a vertedero específico, instalación de tratamiento de residuos de construcción y demolición externa a la obra o centro de valorización o eliminación de residuos. Incluso servicio de entrega, alquiler y recogida en obra del contenedor.
Incluye: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t>
  </si>
  <si>
    <t>16</t>
  </si>
  <si>
    <t>Documentacion Asbuitl</t>
  </si>
  <si>
    <t>01.16</t>
  </si>
  <si>
    <t>PPSJ-18</t>
  </si>
  <si>
    <t>Elaboración de ocumentacion certificados incendios con un pdf ordenado por marcadores según instrucciones de la entidad de control OCA y normativa vigente</t>
  </si>
  <si>
    <t>PPSJ-19</t>
  </si>
  <si>
    <t>Elaboración y firma CIE (Certificado instalación Baja tensión).</t>
  </si>
  <si>
    <t>PPPSJ20</t>
  </si>
  <si>
    <t>Elaboración y firma ITE (Certificado instalación térmica)</t>
  </si>
  <si>
    <t>PPSJ-24</t>
  </si>
  <si>
    <t>Elaboración certificado final incendios por instalador autorizado</t>
  </si>
  <si>
    <t xml:space="preserve">IMPORTE TOTAL DEL PRESUPUESTO : </t>
  </si>
  <si>
    <r>
      <t xml:space="preserve">TOTAL PRESUPUESTO EJECUCIÓN MATERIAL 
</t>
    </r>
    <r>
      <rPr>
        <sz val="8"/>
        <color theme="1"/>
        <rFont val="Calibri"/>
        <family val="2"/>
        <scheme val="minor"/>
      </rPr>
      <t>(impuestos indirectos no incluidos)</t>
    </r>
  </si>
  <si>
    <t>5% Gastos Generales</t>
  </si>
  <si>
    <t>5% Beneficio industrial</t>
  </si>
  <si>
    <r>
      <rPr>
        <b/>
        <sz val="12"/>
        <color theme="1"/>
        <rFont val="Calibri"/>
        <family val="2"/>
        <scheme val="minor"/>
      </rPr>
      <t>TOTAL OFERTA ECONÓMICA</t>
    </r>
    <r>
      <rPr>
        <sz val="11"/>
        <color rgb="FF000000"/>
        <rFont val="Calibri"/>
        <family val="2"/>
      </rPr>
      <t xml:space="preserve"> </t>
    </r>
    <r>
      <rPr>
        <sz val="8"/>
        <color theme="1"/>
        <rFont val="Calibri"/>
        <family val="2"/>
        <scheme val="minor"/>
      </rPr>
      <t>(impuestos indirectos no incluidos)</t>
    </r>
    <r>
      <rPr>
        <sz val="11"/>
        <color rgb="FF000000"/>
        <rFont val="Calibri"/>
        <family val="2"/>
      </rPr>
      <t xml:space="preserve">
</t>
    </r>
    <r>
      <rPr>
        <u/>
        <sz val="11"/>
        <color rgb="FFFF0000"/>
        <rFont val="Calibri"/>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</si>
  <si>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</si>
  <si>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</si>
  <si>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</si>
  <si>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Código</t>
  </si>
  <si>
    <t>Resumen</t>
  </si>
  <si>
    <t>Nc</t>
  </si>
  <si>
    <t>PrPres</t>
  </si>
  <si>
    <t>CanPres</t>
  </si>
  <si>
    <t>ImpPres</t>
  </si>
  <si>
    <t>Num</t>
  </si>
  <si>
    <t>OFERTA ECONÓMICA Nº EXPEDIENTE LICT/99/024/2024/0072
Contratación de la Obra de reforma del centro asistencial de FREMAP, Mutua Colaboradora con la Seguridad Social nº61, sito en C/ 60, nº25, (08040)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</si>
</sst>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numFmt numFmtId="165" formatCode="###,###,##0.000"/>
  </numFmts>
  <fonts count="19" x14ac:knownFonts="1">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1"/>
      <color rgb="FF000000"/>
      <name val="Calibri"/>
      <family val="2"/>
    </font>
    <font>
      <b/>
      <sz val="11"/>
      <color theme="1"/>
      <name val="Calibri"/>
      <family val="2"/>
      <scheme val="minor"/>
    </font>
    <font>
      <sz val="8"/>
      <color theme="1"/>
      <name val="Calibri"/>
      <family val="2"/>
      <scheme val="minor"/>
    </font>
    <font>
      <sz val="11"/>
      <name val="Calibri"/>
      <family val="2"/>
      <scheme val="minor"/>
    </font>
    <font>
      <b/>
      <sz val="12"/>
      <color theme="1"/>
      <name val="Calibri"/>
      <family val="2"/>
      <scheme val="minor"/>
    </font>
    <font>
      <u/>
      <sz val="11"/>
      <color rgb="FFFF0000"/>
      <name val="Calibri"/>
      <family val="2"/>
      <scheme val="minor"/>
    </font>
    <font>
      <sz val="12"/>
      <name val="Calibri"/>
      <family val="2"/>
      <scheme val="minor"/>
    </font>
    <font>
      <b/>
      <sz val="18"/>
      <color theme="1"/>
      <name val="Calibri"/>
      <family val="2"/>
      <scheme val="minor"/>
    </font>
    <font>
      <sz val="10"/>
      <color theme="1"/>
      <name val="Calibri"/>
      <family val="2"/>
      <scheme val="minor"/>
    </font>
    <font>
      <b/>
      <sz val="8"/>
      <color theme="1"/>
      <name val="Calibri"/>
      <family val="2"/>
      <scheme val="minor"/>
    </font>
    <font>
      <b/>
      <i/>
      <sz val="10"/>
      <color theme="1"/>
      <name val="Calibri"/>
      <family val="2"/>
      <scheme val="minor"/>
    </font>
    <font>
      <b/>
      <sz val="9"/>
      <color indexed="81"/>
      <name val="Tahoma"/>
      <charset val="1"/>
    </font>
    <font>
      <b/>
      <sz val="10"/>
      <color theme="1"/>
      <name val="Calibri"/>
      <family val="2"/>
      <scheme val="minor"/>
    </font>
    <font>
      <sz val="10"/>
      <color rgb="FF000000"/>
      <name val="Calibri"/>
      <family val="2"/>
    </font>
  </fonts>
  <fills count="8">
    <fill>
      <patternFill patternType="none"/>
    </fill>
    <fill>
      <patternFill patternType="gray125"/>
    </fill>
    <fill>
      <patternFill patternType="solid">
        <fgColor rgb="FF99CCFF"/>
        <bgColor rgb="FF99CCFF"/>
      </patternFill>
    </fill>
    <fill>
      <patternFill patternType="solid">
        <fgColor rgb="FFFFFFCC"/>
        <bgColor rgb="FFFFFFCC"/>
      </patternFill>
    </fill>
    <fill>
      <patternFill patternType="solid">
        <fgColor rgb="FFFFFFCC"/>
        <bgColor indexed="64"/>
      </patternFill>
    </fill>
    <fill>
      <patternFill patternType="solid">
        <fgColor theme="0" tint="-0.14999847407452621"/>
        <bgColor indexed="64"/>
      </patternFill>
    </fill>
    <fill>
      <patternFill patternType="solid">
        <fgColor indexed="26"/>
        <bgColor indexed="64"/>
      </patternFill>
    </fill>
    <fill>
      <patternFill patternType="solid">
        <fgColor indexed="4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Border="0" applyAlignment="0"/>
    <xf numFmtId="44" fontId="5" fillId="0" borderId="0" applyFont="0" applyFill="0" applyBorder="0" applyAlignment="0" applyProtection="0"/>
  </cellStyleXfs>
  <cellXfs count="45">
    <xf numFmtId="0" fontId="0" fillId="0" borderId="0" xfId="0"/>
    <xf numFmtId="164" fontId="1" fillId="3" borderId="0" xfId="0" applyNumberFormat="1" applyFont="1" applyFill="1" applyProtection="1">
      <protection locked="0"/>
    </xf>
    <xf numFmtId="49" fontId="17" fillId="7" borderId="0" xfId="0" applyNumberFormat="1" applyFont="1" applyFill="1" applyAlignment="1" applyProtection="1">
      <alignment vertical="top"/>
    </xf>
    <xf numFmtId="49" fontId="17" fillId="7" borderId="0" xfId="0" applyNumberFormat="1" applyFont="1" applyFill="1" applyAlignment="1" applyProtection="1">
      <alignment vertical="top" wrapText="1"/>
    </xf>
    <xf numFmtId="44" fontId="17" fillId="7" borderId="0" xfId="1" applyFont="1" applyFill="1" applyAlignment="1" applyProtection="1">
      <alignment vertical="top" wrapText="1"/>
    </xf>
    <xf numFmtId="0" fontId="0" fillId="0" borderId="0" xfId="0" applyProtection="1"/>
    <xf numFmtId="0" fontId="8"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vertical="center" wrapText="1"/>
    </xf>
    <xf numFmtId="0" fontId="0" fillId="5" borderId="0" xfId="0" applyFill="1" applyAlignment="1" applyProtection="1">
      <alignment vertical="center" wrapText="1"/>
    </xf>
    <xf numFmtId="44" fontId="8" fillId="5" borderId="0" xfId="0" applyNumberFormat="1" applyFont="1" applyFill="1" applyAlignment="1" applyProtection="1">
      <alignment vertical="center" wrapText="1"/>
    </xf>
    <xf numFmtId="0" fontId="12" fillId="0" borderId="0" xfId="0" applyFont="1" applyAlignment="1" applyProtection="1">
      <alignment horizontal="center" vertical="center" wrapText="1"/>
    </xf>
    <xf numFmtId="44" fontId="9" fillId="0" borderId="1" xfId="0" applyNumberFormat="1" applyFont="1" applyBorder="1" applyAlignment="1" applyProtection="1">
      <alignment horizontal="center" vertical="center" wrapText="1"/>
    </xf>
    <xf numFmtId="0" fontId="13" fillId="0" borderId="0" xfId="0" applyFont="1" applyAlignment="1" applyProtection="1">
      <alignment vertical="center" wrapText="1"/>
    </xf>
    <xf numFmtId="0" fontId="0" fillId="2" borderId="0" xfId="0" applyFill="1" applyProtection="1"/>
    <xf numFmtId="0" fontId="2" fillId="2" borderId="0" xfId="0" applyFont="1" applyFill="1" applyAlignment="1" applyProtection="1">
      <alignment horizontal="center"/>
    </xf>
    <xf numFmtId="49" fontId="15" fillId="0" borderId="0" xfId="0" applyNumberFormat="1" applyFont="1" applyAlignment="1" applyProtection="1">
      <alignment vertical="top" wrapText="1"/>
    </xf>
    <xf numFmtId="49" fontId="15" fillId="0" borderId="0" xfId="0" applyNumberFormat="1" applyFont="1" applyAlignment="1" applyProtection="1">
      <alignment vertical="top"/>
    </xf>
    <xf numFmtId="49" fontId="15" fillId="0" borderId="0" xfId="0" applyNumberFormat="1" applyFont="1" applyAlignment="1" applyProtection="1">
      <alignment horizontal="right" vertical="top"/>
    </xf>
    <xf numFmtId="3" fontId="14" fillId="6" borderId="0" xfId="0" applyNumberFormat="1" applyFont="1" applyFill="1" applyAlignment="1" applyProtection="1">
      <alignment vertical="top"/>
    </xf>
    <xf numFmtId="4" fontId="14" fillId="6" borderId="0" xfId="0" applyNumberFormat="1" applyFont="1" applyFill="1" applyAlignment="1" applyProtection="1">
      <alignment vertical="top"/>
    </xf>
    <xf numFmtId="0" fontId="18" fillId="0" borderId="0" xfId="0" applyFont="1" applyProtection="1"/>
    <xf numFmtId="0" fontId="1" fillId="0" borderId="0" xfId="0" applyFont="1" applyProtection="1"/>
    <xf numFmtId="49" fontId="1" fillId="0" borderId="0" xfId="0" applyNumberFormat="1" applyFont="1" applyProtection="1"/>
    <xf numFmtId="0" fontId="1" fillId="0" borderId="0" xfId="0" applyFont="1" applyAlignment="1" applyProtection="1">
      <alignment wrapText="1"/>
    </xf>
    <xf numFmtId="165" fontId="1" fillId="0" borderId="0" xfId="0" applyNumberFormat="1" applyFont="1" applyProtection="1"/>
    <xf numFmtId="164" fontId="1" fillId="0" borderId="0" xfId="0" applyNumberFormat="1" applyFont="1" applyProtection="1"/>
    <xf numFmtId="0" fontId="3" fillId="0" borderId="0" xfId="0" applyFont="1" applyProtection="1"/>
    <xf numFmtId="4" fontId="14" fillId="0" borderId="0" xfId="0" applyNumberFormat="1" applyFont="1" applyAlignment="1" applyProtection="1">
      <alignment vertical="top"/>
    </xf>
    <xf numFmtId="0" fontId="4" fillId="0" borderId="0" xfId="0" applyFont="1" applyProtection="1"/>
    <xf numFmtId="164" fontId="4" fillId="0" borderId="0" xfId="0" applyNumberFormat="1" applyFont="1" applyProtection="1"/>
    <xf numFmtId="0" fontId="0" fillId="0" borderId="1" xfId="0" applyBorder="1" applyAlignment="1" applyProtection="1">
      <alignment horizontal="center" vertical="center" wrapText="1"/>
    </xf>
    <xf numFmtId="44" fontId="11" fillId="0" borderId="1" xfId="0" applyNumberFormat="1"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0" fillId="4" borderId="1" xfId="0" applyFill="1" applyBorder="1" applyAlignment="1" applyProtection="1">
      <alignment horizontal="center" vertical="center" wrapText="1"/>
    </xf>
    <xf numFmtId="44" fontId="8" fillId="0" borderId="1" xfId="0" applyNumberFormat="1" applyFont="1" applyBorder="1" applyAlignment="1" applyProtection="1">
      <alignment horizontal="center" vertical="center" wrapText="1"/>
    </xf>
    <xf numFmtId="0" fontId="0" fillId="5" borderId="2" xfId="0" applyFill="1" applyBorder="1" applyAlignment="1" applyProtection="1">
      <alignment horizontal="center" vertical="center" wrapText="1"/>
    </xf>
    <xf numFmtId="0" fontId="0" fillId="5" borderId="3" xfId="0" applyFill="1" applyBorder="1" applyAlignment="1" applyProtection="1">
      <alignment horizontal="center" vertical="center" wrapText="1"/>
    </xf>
    <xf numFmtId="0" fontId="0" fillId="5" borderId="4" xfId="0" applyFill="1" applyBorder="1" applyAlignment="1" applyProtection="1">
      <alignment horizontal="center" vertical="center" wrapText="1"/>
    </xf>
    <xf numFmtId="0" fontId="0" fillId="4" borderId="2" xfId="0" applyFill="1" applyBorder="1" applyAlignment="1" applyProtection="1">
      <alignment horizontal="center" vertical="center" wrapText="1"/>
    </xf>
    <xf numFmtId="0" fontId="0" fillId="4" borderId="4" xfId="0" applyFill="1" applyBorder="1" applyAlignment="1" applyProtection="1">
      <alignment horizontal="center" vertical="center" wrapText="1"/>
    </xf>
    <xf numFmtId="0" fontId="0" fillId="0" borderId="0" xfId="0" applyAlignment="1" applyProtection="1">
      <alignment horizontal="center" vertical="center" wrapText="1"/>
    </xf>
    <xf numFmtId="0" fontId="6" fillId="0" borderId="0" xfId="0" applyFont="1" applyAlignment="1" applyProtection="1">
      <alignment horizontal="center" vertical="center" wrapText="1"/>
    </xf>
    <xf numFmtId="0" fontId="6" fillId="4" borderId="0" xfId="0" applyFont="1" applyFill="1" applyAlignment="1" applyProtection="1">
      <alignment horizontal="center" vertical="center" wrapText="1"/>
    </xf>
    <xf numFmtId="0" fontId="1" fillId="0" borderId="0" xfId="0" applyFont="1" applyAlignment="1" applyProtection="1"/>
  </cellXfs>
  <cellStyles count="2">
    <cellStyle name="Moneda" xfId="1" builtinId="4"/>
    <cellStyle name="Normal" xfId="0" builtinId="0"/>
  </cellStyles>
  <dxfs count="20">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409574</xdr:colOff>
      <xdr:row>162</xdr:row>
      <xdr:rowOff>19050</xdr:rowOff>
    </xdr:from>
    <xdr:to>
      <xdr:col>5</xdr:col>
      <xdr:colOff>129886</xdr:colOff>
      <xdr:row>162</xdr:row>
      <xdr:rowOff>257175</xdr:rowOff>
    </xdr:to>
    <xdr:sp macro="" textlink="">
      <xdr:nvSpPr>
        <xdr:cNvPr id="2" name="Flecha: hacia arriba 1">
          <a:extLst>
            <a:ext uri="{FF2B5EF4-FFF2-40B4-BE49-F238E27FC236}">
              <a16:creationId xmlns:a16="http://schemas.microsoft.com/office/drawing/2014/main" id="{31FFF2AE-B187-40BC-84EE-0BAAC83D7E43}"/>
            </a:ext>
          </a:extLst>
        </xdr:cNvPr>
        <xdr:cNvSpPr/>
      </xdr:nvSpPr>
      <xdr:spPr>
        <a:xfrm>
          <a:off x="2603499" y="122586750"/>
          <a:ext cx="3114387"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409574</xdr:colOff>
      <xdr:row>24</xdr:row>
      <xdr:rowOff>19050</xdr:rowOff>
    </xdr:from>
    <xdr:to>
      <xdr:col>6</xdr:col>
      <xdr:colOff>129886</xdr:colOff>
      <xdr:row>24</xdr:row>
      <xdr:rowOff>257175</xdr:rowOff>
    </xdr:to>
    <xdr:sp macro="" textlink="">
      <xdr:nvSpPr>
        <xdr:cNvPr id="6" name="Flecha: hacia arriba 5">
          <a:extLst>
            <a:ext uri="{FF2B5EF4-FFF2-40B4-BE49-F238E27FC236}">
              <a16:creationId xmlns:a16="http://schemas.microsoft.com/office/drawing/2014/main" id="{A386F1C4-17F5-41C9-8A2B-F5A42B4A8350}"/>
            </a:ext>
          </a:extLst>
        </xdr:cNvPr>
        <xdr:cNvSpPr/>
      </xdr:nvSpPr>
      <xdr:spPr>
        <a:xfrm>
          <a:off x="2603499" y="122586750"/>
          <a:ext cx="3114387" cy="1587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AC7C9-60C7-4E39-ACB8-26E10F101FBB}">
  <dimension ref="A1:M165"/>
  <sheetViews>
    <sheetView zoomScale="122" workbookViewId="0">
      <selection activeCell="E6" sqref="E6"/>
    </sheetView>
  </sheetViews>
  <sheetFormatPr baseColWidth="10" defaultColWidth="8.7265625" defaultRowHeight="14.5" x14ac:dyDescent="0.35"/>
  <cols>
    <col min="1" max="1" width="5.7265625" style="5" bestFit="1" customWidth="1"/>
    <col min="2" max="2" width="7.36328125" style="5" bestFit="1" customWidth="1"/>
    <col min="3" max="3" width="13.7265625" style="5" customWidth="1"/>
    <col min="4" max="4" width="4.453125" style="5" customWidth="1"/>
    <col min="5" max="5" width="48.7265625" style="5" customWidth="1"/>
    <col min="6" max="7" width="12.7265625" style="5" customWidth="1"/>
    <col min="8" max="8" width="13.7265625" style="5" customWidth="1"/>
    <col min="9" max="9" width="13.90625" style="5" bestFit="1" customWidth="1"/>
    <col min="10" max="16384" width="8.7265625" style="5"/>
  </cols>
  <sheetData>
    <row r="1" spans="1:13" s="8" customFormat="1" ht="50" customHeight="1" x14ac:dyDescent="0.35">
      <c r="A1" s="42" t="s">
        <v>249</v>
      </c>
      <c r="B1" s="42"/>
      <c r="C1" s="42"/>
      <c r="D1" s="42"/>
      <c r="E1" s="42"/>
      <c r="F1" s="42"/>
      <c r="G1" s="42"/>
      <c r="H1" s="42"/>
      <c r="I1" s="42"/>
      <c r="J1" s="42"/>
      <c r="K1" s="42"/>
      <c r="L1" s="43"/>
      <c r="M1" s="42"/>
    </row>
    <row r="2" spans="1:13" x14ac:dyDescent="0.35">
      <c r="E2" s="44"/>
      <c r="F2" s="44"/>
      <c r="G2" s="44"/>
      <c r="H2" s="44"/>
    </row>
    <row r="3" spans="1:13" x14ac:dyDescent="0.35">
      <c r="E3" s="44"/>
      <c r="F3" s="44"/>
      <c r="G3" s="44"/>
      <c r="H3" s="44"/>
    </row>
    <row r="4" spans="1:13" x14ac:dyDescent="0.35">
      <c r="E4" s="44"/>
      <c r="F4" s="44"/>
      <c r="G4" s="44"/>
      <c r="H4" s="44"/>
    </row>
    <row r="6" spans="1:13" ht="18.5" x14ac:dyDescent="0.45">
      <c r="C6" s="14"/>
      <c r="D6" s="14"/>
      <c r="E6" s="15" t="s">
        <v>0</v>
      </c>
      <c r="F6" s="14"/>
      <c r="G6" s="14"/>
      <c r="H6" s="14"/>
    </row>
    <row r="8" spans="1:13" x14ac:dyDescent="0.35">
      <c r="A8" s="16" t="s">
        <v>248</v>
      </c>
      <c r="B8" s="17" t="s">
        <v>244</v>
      </c>
      <c r="C8" s="17" t="s">
        <v>242</v>
      </c>
      <c r="D8" s="17" t="s">
        <v>20</v>
      </c>
      <c r="E8" s="16" t="s">
        <v>243</v>
      </c>
      <c r="F8" s="18" t="s">
        <v>245</v>
      </c>
      <c r="G8" s="18" t="s">
        <v>246</v>
      </c>
      <c r="H8" s="18" t="s">
        <v>247</v>
      </c>
    </row>
    <row r="10" spans="1:13" x14ac:dyDescent="0.35">
      <c r="A10" s="2"/>
      <c r="B10" s="2" t="s">
        <v>2</v>
      </c>
      <c r="C10" s="2"/>
      <c r="D10" s="3" t="s">
        <v>1</v>
      </c>
      <c r="E10" s="3" t="s">
        <v>3</v>
      </c>
      <c r="F10" s="19">
        <f>F19</f>
        <v>0</v>
      </c>
      <c r="G10" s="19">
        <f>G19</f>
        <v>1</v>
      </c>
      <c r="H10" s="20">
        <f>H19</f>
        <v>0</v>
      </c>
      <c r="I10" s="21"/>
      <c r="J10" s="21"/>
      <c r="K10" s="21"/>
      <c r="L10" s="21"/>
      <c r="M10" s="21"/>
    </row>
    <row r="11" spans="1:13" ht="6" customHeight="1" x14ac:dyDescent="0.35"/>
    <row r="12" spans="1:13" ht="149" customHeight="1" x14ac:dyDescent="0.35">
      <c r="A12" s="22" t="s">
        <v>4</v>
      </c>
      <c r="B12" s="22">
        <v>1</v>
      </c>
      <c r="C12" s="22" t="s">
        <v>5</v>
      </c>
      <c r="D12" s="23" t="s">
        <v>6</v>
      </c>
      <c r="E12" s="24" t="s">
        <v>7</v>
      </c>
      <c r="F12" s="1"/>
      <c r="G12" s="25">
        <v>152</v>
      </c>
      <c r="H12" s="26">
        <f t="shared" ref="H12:H18" si="0">ROUND(ROUND(F12,2)*ROUND(G12,3),2)</f>
        <v>0</v>
      </c>
      <c r="I12" s="41" t="str">
        <f>IF(F12&lt;=0,"INDICAR PRECIO","PRECIO INDICADO")</f>
        <v>INDICAR PRECIO</v>
      </c>
      <c r="J12" s="41"/>
    </row>
    <row r="13" spans="1:13" ht="165" customHeight="1" x14ac:dyDescent="0.35">
      <c r="A13" s="22" t="s">
        <v>4</v>
      </c>
      <c r="B13" s="22">
        <v>2</v>
      </c>
      <c r="C13" s="22" t="s">
        <v>8</v>
      </c>
      <c r="D13" s="23" t="s">
        <v>9</v>
      </c>
      <c r="E13" s="24" t="s">
        <v>10</v>
      </c>
      <c r="F13" s="1"/>
      <c r="G13" s="25">
        <v>1.4</v>
      </c>
      <c r="H13" s="26">
        <f t="shared" si="0"/>
        <v>0</v>
      </c>
      <c r="I13" s="41" t="str">
        <f t="shared" ref="I13:I18" si="1">IF(F13&lt;=0,"INDICAR PRECIO","PRECIO INDICADO")</f>
        <v>INDICAR PRECIO</v>
      </c>
      <c r="J13" s="41"/>
    </row>
    <row r="14" spans="1:13" ht="168.5" customHeight="1" x14ac:dyDescent="0.35">
      <c r="A14" s="22" t="s">
        <v>4</v>
      </c>
      <c r="B14" s="22">
        <v>3</v>
      </c>
      <c r="C14" s="22" t="s">
        <v>11</v>
      </c>
      <c r="D14" s="23" t="s">
        <v>9</v>
      </c>
      <c r="E14" s="24" t="s">
        <v>12</v>
      </c>
      <c r="F14" s="1"/>
      <c r="G14" s="25">
        <v>2.7</v>
      </c>
      <c r="H14" s="26">
        <f t="shared" si="0"/>
        <v>0</v>
      </c>
      <c r="I14" s="41" t="str">
        <f t="shared" si="1"/>
        <v>INDICAR PRECIO</v>
      </c>
      <c r="J14" s="41"/>
    </row>
    <row r="15" spans="1:13" ht="158" customHeight="1" x14ac:dyDescent="0.35">
      <c r="A15" s="22" t="s">
        <v>4</v>
      </c>
      <c r="B15" s="22">
        <v>4</v>
      </c>
      <c r="C15" s="22" t="s">
        <v>13</v>
      </c>
      <c r="D15" s="23" t="s">
        <v>14</v>
      </c>
      <c r="E15" s="24" t="s">
        <v>15</v>
      </c>
      <c r="F15" s="1"/>
      <c r="G15" s="25">
        <v>1</v>
      </c>
      <c r="H15" s="26">
        <f t="shared" si="0"/>
        <v>0</v>
      </c>
      <c r="I15" s="41" t="str">
        <f t="shared" si="1"/>
        <v>INDICAR PRECIO</v>
      </c>
      <c r="J15" s="41"/>
    </row>
    <row r="16" spans="1:13" ht="106" x14ac:dyDescent="0.35">
      <c r="A16" s="22" t="s">
        <v>4</v>
      </c>
      <c r="B16" s="22">
        <v>5</v>
      </c>
      <c r="C16" s="22" t="s">
        <v>16</v>
      </c>
      <c r="D16" s="23" t="s">
        <v>17</v>
      </c>
      <c r="E16" s="24" t="s">
        <v>18</v>
      </c>
      <c r="F16" s="1"/>
      <c r="G16" s="25">
        <v>3</v>
      </c>
      <c r="H16" s="26">
        <f t="shared" si="0"/>
        <v>0</v>
      </c>
      <c r="I16" s="41" t="str">
        <f t="shared" si="1"/>
        <v>INDICAR PRECIO</v>
      </c>
      <c r="J16" s="41"/>
    </row>
    <row r="17" spans="1:13" ht="120" customHeight="1" x14ac:dyDescent="0.35">
      <c r="A17" s="22" t="s">
        <v>4</v>
      </c>
      <c r="B17" s="22">
        <v>6</v>
      </c>
      <c r="C17" s="22" t="s">
        <v>19</v>
      </c>
      <c r="D17" s="23" t="s">
        <v>20</v>
      </c>
      <c r="E17" s="24" t="s">
        <v>21</v>
      </c>
      <c r="F17" s="1"/>
      <c r="G17" s="25">
        <v>10</v>
      </c>
      <c r="H17" s="26">
        <f t="shared" si="0"/>
        <v>0</v>
      </c>
      <c r="I17" s="41" t="str">
        <f t="shared" si="1"/>
        <v>INDICAR PRECIO</v>
      </c>
      <c r="J17" s="41"/>
    </row>
    <row r="18" spans="1:13" ht="132.5" customHeight="1" x14ac:dyDescent="0.35">
      <c r="A18" s="22" t="s">
        <v>4</v>
      </c>
      <c r="B18" s="22">
        <v>7</v>
      </c>
      <c r="C18" s="22" t="s">
        <v>22</v>
      </c>
      <c r="D18" s="23" t="s">
        <v>6</v>
      </c>
      <c r="E18" s="24" t="s">
        <v>23</v>
      </c>
      <c r="F18" s="1"/>
      <c r="G18" s="25">
        <v>44.667000000000002</v>
      </c>
      <c r="H18" s="26">
        <f t="shared" si="0"/>
        <v>0</v>
      </c>
      <c r="I18" s="41" t="str">
        <f t="shared" si="1"/>
        <v>INDICAR PRECIO</v>
      </c>
      <c r="J18" s="41"/>
    </row>
    <row r="19" spans="1:13" x14ac:dyDescent="0.35">
      <c r="E19" s="27" t="s">
        <v>24</v>
      </c>
      <c r="F19" s="20">
        <f>+SUM(H12:H18)</f>
        <v>0</v>
      </c>
      <c r="G19" s="28">
        <v>1</v>
      </c>
      <c r="H19" s="20">
        <f>ROUND(G19*F19,2)</f>
        <v>0</v>
      </c>
    </row>
    <row r="21" spans="1:13" x14ac:dyDescent="0.35">
      <c r="A21" s="2"/>
      <c r="B21" s="2" t="s">
        <v>2</v>
      </c>
      <c r="C21" s="2"/>
      <c r="D21" s="3" t="s">
        <v>25</v>
      </c>
      <c r="E21" s="3" t="s">
        <v>26</v>
      </c>
      <c r="F21" s="19">
        <f>F30</f>
        <v>0</v>
      </c>
      <c r="G21" s="19">
        <f>G30</f>
        <v>1</v>
      </c>
      <c r="H21" s="20">
        <f>H30</f>
        <v>0</v>
      </c>
      <c r="I21" s="21"/>
      <c r="J21" s="21"/>
      <c r="K21" s="21"/>
      <c r="L21" s="21"/>
      <c r="M21" s="21"/>
    </row>
    <row r="22" spans="1:13" ht="4.5" customHeight="1" x14ac:dyDescent="0.35"/>
    <row r="23" spans="1:13" ht="343.5" customHeight="1" x14ac:dyDescent="0.35">
      <c r="A23" s="22" t="s">
        <v>27</v>
      </c>
      <c r="B23" s="22">
        <v>1</v>
      </c>
      <c r="C23" s="22" t="s">
        <v>28</v>
      </c>
      <c r="D23" s="23" t="s">
        <v>6</v>
      </c>
      <c r="E23" s="24" t="s">
        <v>29</v>
      </c>
      <c r="F23" s="1"/>
      <c r="G23" s="25">
        <v>120.497</v>
      </c>
      <c r="H23" s="26">
        <f t="shared" ref="H23:H29" si="2">ROUND(ROUND(F23,2)*ROUND(G23,3),2)</f>
        <v>0</v>
      </c>
      <c r="I23" s="41" t="str">
        <f t="shared" ref="I23:I29" si="3">IF(F23&lt;=0,"INDICAR PRECIO","PRECIO INDICADO")</f>
        <v>INDICAR PRECIO</v>
      </c>
      <c r="J23" s="41"/>
    </row>
    <row r="24" spans="1:13" ht="64" x14ac:dyDescent="0.35">
      <c r="A24" s="22" t="s">
        <v>27</v>
      </c>
      <c r="B24" s="22">
        <v>2</v>
      </c>
      <c r="C24" s="22" t="s">
        <v>30</v>
      </c>
      <c r="D24" s="23" t="s">
        <v>6</v>
      </c>
      <c r="E24" s="24" t="s">
        <v>31</v>
      </c>
      <c r="F24" s="1"/>
      <c r="G24" s="25">
        <v>165.29</v>
      </c>
      <c r="H24" s="26">
        <f t="shared" si="2"/>
        <v>0</v>
      </c>
      <c r="I24" s="41" t="str">
        <f t="shared" si="3"/>
        <v>INDICAR PRECIO</v>
      </c>
      <c r="J24" s="41"/>
    </row>
    <row r="25" spans="1:13" ht="137.5" x14ac:dyDescent="0.35">
      <c r="A25" s="22" t="s">
        <v>27</v>
      </c>
      <c r="B25" s="22">
        <v>3</v>
      </c>
      <c r="C25" s="22" t="s">
        <v>32</v>
      </c>
      <c r="D25" s="23" t="s">
        <v>6</v>
      </c>
      <c r="E25" s="24" t="s">
        <v>33</v>
      </c>
      <c r="F25" s="1"/>
      <c r="G25" s="25">
        <v>15</v>
      </c>
      <c r="H25" s="26">
        <f t="shared" si="2"/>
        <v>0</v>
      </c>
      <c r="I25" s="41" t="str">
        <f t="shared" si="3"/>
        <v>INDICAR PRECIO</v>
      </c>
      <c r="J25" s="41"/>
    </row>
    <row r="26" spans="1:13" x14ac:dyDescent="0.35">
      <c r="A26" s="22" t="s">
        <v>27</v>
      </c>
      <c r="B26" s="22">
        <v>4</v>
      </c>
      <c r="C26" s="22" t="s">
        <v>34</v>
      </c>
      <c r="D26" s="23" t="s">
        <v>35</v>
      </c>
      <c r="E26" s="22" t="s">
        <v>36</v>
      </c>
      <c r="F26" s="1"/>
      <c r="G26" s="25">
        <v>8.6349999999999998</v>
      </c>
      <c r="H26" s="26">
        <f t="shared" si="2"/>
        <v>0</v>
      </c>
      <c r="I26" s="41" t="str">
        <f t="shared" si="3"/>
        <v>INDICAR PRECIO</v>
      </c>
      <c r="J26" s="41"/>
    </row>
    <row r="27" spans="1:13" ht="95.5" x14ac:dyDescent="0.35">
      <c r="A27" s="22" t="s">
        <v>27</v>
      </c>
      <c r="B27" s="22">
        <v>5</v>
      </c>
      <c r="C27" s="22" t="s">
        <v>37</v>
      </c>
      <c r="D27" s="23" t="s">
        <v>9</v>
      </c>
      <c r="E27" s="24" t="s">
        <v>38</v>
      </c>
      <c r="F27" s="1"/>
      <c r="G27" s="25">
        <v>5.86</v>
      </c>
      <c r="H27" s="26">
        <f t="shared" si="2"/>
        <v>0</v>
      </c>
      <c r="I27" s="41" t="str">
        <f t="shared" si="3"/>
        <v>INDICAR PRECIO</v>
      </c>
      <c r="J27" s="41"/>
    </row>
    <row r="28" spans="1:13" ht="127" x14ac:dyDescent="0.35">
      <c r="A28" s="22" t="s">
        <v>27</v>
      </c>
      <c r="B28" s="22">
        <v>6</v>
      </c>
      <c r="C28" s="22" t="s">
        <v>39</v>
      </c>
      <c r="D28" s="23" t="s">
        <v>6</v>
      </c>
      <c r="E28" s="24" t="s">
        <v>40</v>
      </c>
      <c r="F28" s="1"/>
      <c r="G28" s="25">
        <v>44.667000000000002</v>
      </c>
      <c r="H28" s="26">
        <f t="shared" si="2"/>
        <v>0</v>
      </c>
      <c r="I28" s="41" t="str">
        <f t="shared" si="3"/>
        <v>INDICAR PRECIO</v>
      </c>
      <c r="J28" s="41"/>
    </row>
    <row r="29" spans="1:13" ht="106" x14ac:dyDescent="0.35">
      <c r="A29" s="22" t="s">
        <v>27</v>
      </c>
      <c r="B29" s="22">
        <v>7</v>
      </c>
      <c r="C29" s="22" t="s">
        <v>41</v>
      </c>
      <c r="D29" s="23" t="s">
        <v>9</v>
      </c>
      <c r="E29" s="24" t="s">
        <v>42</v>
      </c>
      <c r="F29" s="1"/>
      <c r="G29" s="25">
        <v>115.67</v>
      </c>
      <c r="H29" s="26">
        <f t="shared" si="2"/>
        <v>0</v>
      </c>
      <c r="I29" s="41" t="str">
        <f t="shared" si="3"/>
        <v>INDICAR PRECIO</v>
      </c>
      <c r="J29" s="41"/>
    </row>
    <row r="30" spans="1:13" x14ac:dyDescent="0.35">
      <c r="E30" s="27" t="s">
        <v>24</v>
      </c>
      <c r="F30" s="20">
        <f>+SUM(H23:H29)</f>
        <v>0</v>
      </c>
      <c r="G30" s="28">
        <v>1</v>
      </c>
      <c r="H30" s="20">
        <f>ROUND(G30*F30,2)</f>
        <v>0</v>
      </c>
    </row>
    <row r="32" spans="1:13" x14ac:dyDescent="0.35">
      <c r="A32" s="2"/>
      <c r="B32" s="2" t="s">
        <v>2</v>
      </c>
      <c r="C32" s="2"/>
      <c r="D32" s="3" t="s">
        <v>43</v>
      </c>
      <c r="E32" s="3" t="s">
        <v>44</v>
      </c>
      <c r="F32" s="19">
        <f>F41</f>
        <v>0</v>
      </c>
      <c r="G32" s="19">
        <f>G41</f>
        <v>1</v>
      </c>
      <c r="H32" s="20">
        <f>H41</f>
        <v>0</v>
      </c>
      <c r="I32" s="21"/>
      <c r="J32" s="21"/>
      <c r="K32" s="21"/>
      <c r="L32" s="21"/>
      <c r="M32" s="21"/>
    </row>
    <row r="34" spans="1:13" x14ac:dyDescent="0.35">
      <c r="A34" s="22" t="s">
        <v>45</v>
      </c>
      <c r="B34" s="22">
        <v>1</v>
      </c>
      <c r="C34" s="22" t="s">
        <v>46</v>
      </c>
      <c r="D34" s="23" t="s">
        <v>35</v>
      </c>
      <c r="E34" s="22" t="s">
        <v>47</v>
      </c>
      <c r="F34" s="1"/>
      <c r="G34" s="25">
        <v>65.561999999999998</v>
      </c>
      <c r="H34" s="26">
        <f t="shared" ref="H34:H40" si="4">ROUND(ROUND(F34,2)*ROUND(G34,3),2)</f>
        <v>0</v>
      </c>
      <c r="I34" s="41" t="str">
        <f t="shared" ref="I34:I40" si="5">IF(F34&lt;=0,"INDICAR PRECIO","PRECIO INDICADO")</f>
        <v>INDICAR PRECIO</v>
      </c>
      <c r="J34" s="41"/>
    </row>
    <row r="35" spans="1:13" x14ac:dyDescent="0.35">
      <c r="A35" s="22" t="s">
        <v>45</v>
      </c>
      <c r="B35" s="22">
        <v>2</v>
      </c>
      <c r="C35" s="22" t="s">
        <v>48</v>
      </c>
      <c r="D35" s="23" t="s">
        <v>6</v>
      </c>
      <c r="E35" s="22" t="s">
        <v>49</v>
      </c>
      <c r="F35" s="1"/>
      <c r="G35" s="25">
        <v>8.61</v>
      </c>
      <c r="H35" s="26">
        <f t="shared" si="4"/>
        <v>0</v>
      </c>
      <c r="I35" s="41" t="str">
        <f t="shared" si="5"/>
        <v>INDICAR PRECIO</v>
      </c>
      <c r="J35" s="41"/>
    </row>
    <row r="36" spans="1:13" ht="127" x14ac:dyDescent="0.35">
      <c r="A36" s="22" t="s">
        <v>45</v>
      </c>
      <c r="B36" s="22">
        <v>3</v>
      </c>
      <c r="C36" s="22" t="s">
        <v>50</v>
      </c>
      <c r="D36" s="23" t="s">
        <v>17</v>
      </c>
      <c r="E36" s="24" t="s">
        <v>51</v>
      </c>
      <c r="F36" s="1"/>
      <c r="G36" s="25">
        <v>4</v>
      </c>
      <c r="H36" s="26">
        <f t="shared" si="4"/>
        <v>0</v>
      </c>
      <c r="I36" s="41" t="str">
        <f t="shared" si="5"/>
        <v>INDICAR PRECIO</v>
      </c>
      <c r="J36" s="41"/>
    </row>
    <row r="37" spans="1:13" ht="135" customHeight="1" x14ac:dyDescent="0.35">
      <c r="A37" s="22" t="s">
        <v>45</v>
      </c>
      <c r="B37" s="22">
        <v>4</v>
      </c>
      <c r="C37" s="22" t="s">
        <v>52</v>
      </c>
      <c r="D37" s="23" t="s">
        <v>17</v>
      </c>
      <c r="E37" s="24" t="s">
        <v>53</v>
      </c>
      <c r="F37" s="1"/>
      <c r="G37" s="25">
        <v>4</v>
      </c>
      <c r="H37" s="26">
        <f t="shared" si="4"/>
        <v>0</v>
      </c>
      <c r="I37" s="41" t="str">
        <f t="shared" si="5"/>
        <v>INDICAR PRECIO</v>
      </c>
      <c r="J37" s="41"/>
    </row>
    <row r="38" spans="1:13" ht="130" customHeight="1" x14ac:dyDescent="0.35">
      <c r="A38" s="22" t="s">
        <v>45</v>
      </c>
      <c r="B38" s="22">
        <v>5</v>
      </c>
      <c r="C38" s="22" t="s">
        <v>54</v>
      </c>
      <c r="D38" s="23" t="s">
        <v>17</v>
      </c>
      <c r="E38" s="24" t="s">
        <v>55</v>
      </c>
      <c r="F38" s="1"/>
      <c r="G38" s="25">
        <v>1</v>
      </c>
      <c r="H38" s="26">
        <f t="shared" si="4"/>
        <v>0</v>
      </c>
      <c r="I38" s="41" t="str">
        <f t="shared" si="5"/>
        <v>INDICAR PRECIO</v>
      </c>
      <c r="J38" s="41"/>
    </row>
    <row r="39" spans="1:13" x14ac:dyDescent="0.35">
      <c r="A39" s="22" t="s">
        <v>45</v>
      </c>
      <c r="B39" s="22">
        <v>6</v>
      </c>
      <c r="C39" s="22" t="s">
        <v>56</v>
      </c>
      <c r="D39" s="23" t="s">
        <v>17</v>
      </c>
      <c r="E39" s="22" t="s">
        <v>57</v>
      </c>
      <c r="F39" s="1"/>
      <c r="G39" s="25">
        <v>1</v>
      </c>
      <c r="H39" s="26">
        <f t="shared" si="4"/>
        <v>0</v>
      </c>
      <c r="I39" s="41" t="str">
        <f t="shared" si="5"/>
        <v>INDICAR PRECIO</v>
      </c>
      <c r="J39" s="41"/>
    </row>
    <row r="40" spans="1:13" x14ac:dyDescent="0.35">
      <c r="A40" s="22" t="s">
        <v>45</v>
      </c>
      <c r="B40" s="22">
        <v>7</v>
      </c>
      <c r="C40" s="22" t="s">
        <v>58</v>
      </c>
      <c r="D40" s="23" t="s">
        <v>6</v>
      </c>
      <c r="E40" s="22" t="s">
        <v>59</v>
      </c>
      <c r="F40" s="1"/>
      <c r="G40" s="25">
        <v>4</v>
      </c>
      <c r="H40" s="26">
        <f t="shared" si="4"/>
        <v>0</v>
      </c>
      <c r="I40" s="41" t="str">
        <f t="shared" si="5"/>
        <v>INDICAR PRECIO</v>
      </c>
      <c r="J40" s="41"/>
    </row>
    <row r="41" spans="1:13" x14ac:dyDescent="0.35">
      <c r="E41" s="27" t="s">
        <v>24</v>
      </c>
      <c r="F41" s="20">
        <f>+SUM(H34:H40)</f>
        <v>0</v>
      </c>
      <c r="G41" s="28">
        <v>1</v>
      </c>
      <c r="H41" s="20">
        <f>ROUND(G41*F41,2)</f>
        <v>0</v>
      </c>
    </row>
    <row r="43" spans="1:13" x14ac:dyDescent="0.35">
      <c r="A43" s="2"/>
      <c r="B43" s="2" t="s">
        <v>2</v>
      </c>
      <c r="C43" s="2"/>
      <c r="D43" s="3" t="s">
        <v>60</v>
      </c>
      <c r="E43" s="3" t="s">
        <v>61</v>
      </c>
      <c r="F43" s="19">
        <f>F46</f>
        <v>0</v>
      </c>
      <c r="G43" s="19">
        <f>G46</f>
        <v>1</v>
      </c>
      <c r="H43" s="20">
        <f>H46</f>
        <v>0</v>
      </c>
      <c r="I43" s="21"/>
      <c r="J43" s="21"/>
      <c r="K43" s="21"/>
      <c r="L43" s="21"/>
      <c r="M43" s="21"/>
    </row>
    <row r="45" spans="1:13" ht="158.5" x14ac:dyDescent="0.35">
      <c r="A45" s="22" t="s">
        <v>62</v>
      </c>
      <c r="B45" s="22">
        <v>1</v>
      </c>
      <c r="C45" s="22" t="s">
        <v>63</v>
      </c>
      <c r="D45" s="23" t="s">
        <v>6</v>
      </c>
      <c r="E45" s="24" t="s">
        <v>64</v>
      </c>
      <c r="F45" s="1"/>
      <c r="G45" s="25">
        <v>272.99700000000001</v>
      </c>
      <c r="H45" s="26">
        <f>ROUND(ROUND(F45,2)*ROUND(G45,3),2)</f>
        <v>0</v>
      </c>
      <c r="I45" s="41" t="str">
        <f>IF(F45&lt;=0,"INDICAR PRECIO","PRECIO INDICADO")</f>
        <v>INDICAR PRECIO</v>
      </c>
      <c r="J45" s="41"/>
    </row>
    <row r="46" spans="1:13" x14ac:dyDescent="0.35">
      <c r="E46" s="27" t="s">
        <v>24</v>
      </c>
      <c r="F46" s="20">
        <f>+SUM(H45)</f>
        <v>0</v>
      </c>
      <c r="G46" s="28">
        <v>1</v>
      </c>
      <c r="H46" s="20">
        <f>ROUND(G46*F46,2)</f>
        <v>0</v>
      </c>
    </row>
    <row r="48" spans="1:13" x14ac:dyDescent="0.35">
      <c r="A48" s="2"/>
      <c r="B48" s="2" t="s">
        <v>2</v>
      </c>
      <c r="C48" s="2"/>
      <c r="D48" s="3" t="s">
        <v>65</v>
      </c>
      <c r="E48" s="3" t="s">
        <v>66</v>
      </c>
      <c r="F48" s="19">
        <f>F55</f>
        <v>0</v>
      </c>
      <c r="G48" s="19">
        <f>G55</f>
        <v>1</v>
      </c>
      <c r="H48" s="20">
        <f>H55</f>
        <v>0</v>
      </c>
      <c r="I48" s="21"/>
      <c r="J48" s="21"/>
      <c r="K48" s="21"/>
      <c r="L48" s="21"/>
      <c r="M48" s="21"/>
    </row>
    <row r="50" spans="1:13" ht="187" customHeight="1" x14ac:dyDescent="0.35">
      <c r="A50" s="22" t="s">
        <v>67</v>
      </c>
      <c r="B50" s="22">
        <v>1</v>
      </c>
      <c r="C50" s="22" t="s">
        <v>68</v>
      </c>
      <c r="D50" s="23" t="s">
        <v>20</v>
      </c>
      <c r="E50" s="24" t="s">
        <v>69</v>
      </c>
      <c r="F50" s="1"/>
      <c r="G50" s="25">
        <v>1</v>
      </c>
      <c r="H50" s="26">
        <f>ROUND(ROUND(F50,2)*ROUND(G50,3),2)</f>
        <v>0</v>
      </c>
      <c r="I50" s="41" t="str">
        <f t="shared" ref="I50:I54" si="6">IF(F50&lt;=0,"INDICAR PRECIO","PRECIO INDICADO")</f>
        <v>INDICAR PRECIO</v>
      </c>
      <c r="J50" s="41"/>
    </row>
    <row r="51" spans="1:13" ht="91" customHeight="1" x14ac:dyDescent="0.35">
      <c r="A51" s="22" t="s">
        <v>67</v>
      </c>
      <c r="B51" s="22">
        <v>2</v>
      </c>
      <c r="C51" s="22" t="s">
        <v>70</v>
      </c>
      <c r="D51" s="23" t="s">
        <v>20</v>
      </c>
      <c r="E51" s="24" t="s">
        <v>71</v>
      </c>
      <c r="F51" s="1"/>
      <c r="G51" s="25">
        <v>10</v>
      </c>
      <c r="H51" s="26">
        <f>ROUND(ROUND(F51,2)*ROUND(G51,3),2)</f>
        <v>0</v>
      </c>
      <c r="I51" s="41" t="str">
        <f t="shared" si="6"/>
        <v>INDICAR PRECIO</v>
      </c>
      <c r="J51" s="41"/>
    </row>
    <row r="52" spans="1:13" ht="104" customHeight="1" x14ac:dyDescent="0.35">
      <c r="A52" s="22" t="s">
        <v>67</v>
      </c>
      <c r="B52" s="22">
        <v>3</v>
      </c>
      <c r="C52" s="22" t="s">
        <v>72</v>
      </c>
      <c r="D52" s="23" t="s">
        <v>20</v>
      </c>
      <c r="E52" s="24" t="s">
        <v>73</v>
      </c>
      <c r="F52" s="1"/>
      <c r="G52" s="25">
        <v>13</v>
      </c>
      <c r="H52" s="26">
        <f>ROUND(ROUND(F52,2)*ROUND(G52,3),2)</f>
        <v>0</v>
      </c>
      <c r="I52" s="41" t="str">
        <f t="shared" si="6"/>
        <v>INDICAR PRECIO</v>
      </c>
      <c r="J52" s="41"/>
    </row>
    <row r="53" spans="1:13" x14ac:dyDescent="0.35">
      <c r="A53" s="22" t="s">
        <v>67</v>
      </c>
      <c r="B53" s="22">
        <v>4</v>
      </c>
      <c r="C53" s="22" t="s">
        <v>74</v>
      </c>
      <c r="D53" s="23" t="s">
        <v>9</v>
      </c>
      <c r="E53" s="22" t="s">
        <v>75</v>
      </c>
      <c r="F53" s="1"/>
      <c r="G53" s="25">
        <v>47</v>
      </c>
      <c r="H53" s="26">
        <f>ROUND(ROUND(F53,2)*ROUND(G53,3),2)</f>
        <v>0</v>
      </c>
      <c r="I53" s="41" t="str">
        <f t="shared" si="6"/>
        <v>INDICAR PRECIO</v>
      </c>
      <c r="J53" s="41"/>
    </row>
    <row r="54" spans="1:13" x14ac:dyDescent="0.35">
      <c r="A54" s="22" t="s">
        <v>67</v>
      </c>
      <c r="B54" s="22">
        <v>5</v>
      </c>
      <c r="C54" s="22" t="s">
        <v>76</v>
      </c>
      <c r="D54" s="23" t="s">
        <v>9</v>
      </c>
      <c r="E54" s="22" t="s">
        <v>77</v>
      </c>
      <c r="F54" s="1"/>
      <c r="G54" s="25">
        <v>65.849999999999994</v>
      </c>
      <c r="H54" s="26">
        <f>ROUND(ROUND(F54,2)*ROUND(G54,3),2)</f>
        <v>0</v>
      </c>
      <c r="I54" s="41" t="str">
        <f t="shared" si="6"/>
        <v>INDICAR PRECIO</v>
      </c>
      <c r="J54" s="41"/>
    </row>
    <row r="55" spans="1:13" x14ac:dyDescent="0.35">
      <c r="E55" s="27" t="s">
        <v>24</v>
      </c>
      <c r="F55" s="20">
        <f>+SUM(H50:H54)</f>
        <v>0</v>
      </c>
      <c r="G55" s="28">
        <v>1</v>
      </c>
      <c r="H55" s="20">
        <f>ROUND(G55*F55,2)</f>
        <v>0</v>
      </c>
    </row>
    <row r="57" spans="1:13" x14ac:dyDescent="0.35">
      <c r="A57" s="2"/>
      <c r="B57" s="2" t="s">
        <v>2</v>
      </c>
      <c r="C57" s="2"/>
      <c r="D57" s="3" t="s">
        <v>78</v>
      </c>
      <c r="E57" s="3" t="s">
        <v>79</v>
      </c>
      <c r="F57" s="19">
        <f>F65</f>
        <v>0</v>
      </c>
      <c r="G57" s="19">
        <f>G65</f>
        <v>1</v>
      </c>
      <c r="H57" s="20">
        <f>H65</f>
        <v>0</v>
      </c>
      <c r="I57" s="21"/>
      <c r="J57" s="21"/>
      <c r="K57" s="21"/>
      <c r="L57" s="21"/>
      <c r="M57" s="21"/>
    </row>
    <row r="59" spans="1:13" ht="158" customHeight="1" x14ac:dyDescent="0.35">
      <c r="A59" s="22" t="s">
        <v>80</v>
      </c>
      <c r="B59" s="22">
        <v>1</v>
      </c>
      <c r="C59" s="22" t="s">
        <v>81</v>
      </c>
      <c r="D59" s="23" t="s">
        <v>9</v>
      </c>
      <c r="E59" s="24" t="s">
        <v>82</v>
      </c>
      <c r="F59" s="1"/>
      <c r="G59" s="25">
        <v>4.5999999999999996</v>
      </c>
      <c r="H59" s="26">
        <f t="shared" ref="H59:H64" si="7">ROUND(ROUND(F59,2)*ROUND(G59,3),2)</f>
        <v>0</v>
      </c>
      <c r="I59" s="41" t="str">
        <f t="shared" ref="I59:I64" si="8">IF(F59&lt;=0,"INDICAR PRECIO","PRECIO INDICADO")</f>
        <v>INDICAR PRECIO</v>
      </c>
      <c r="J59" s="41"/>
    </row>
    <row r="60" spans="1:13" ht="140.5" customHeight="1" x14ac:dyDescent="0.35">
      <c r="A60" s="22" t="s">
        <v>80</v>
      </c>
      <c r="B60" s="22">
        <v>2</v>
      </c>
      <c r="C60" s="22" t="s">
        <v>83</v>
      </c>
      <c r="D60" s="23" t="s">
        <v>9</v>
      </c>
      <c r="E60" s="24" t="s">
        <v>84</v>
      </c>
      <c r="F60" s="1"/>
      <c r="G60" s="25">
        <v>5.5</v>
      </c>
      <c r="H60" s="26">
        <f t="shared" si="7"/>
        <v>0</v>
      </c>
      <c r="I60" s="41" t="str">
        <f t="shared" si="8"/>
        <v>INDICAR PRECIO</v>
      </c>
      <c r="J60" s="41"/>
    </row>
    <row r="61" spans="1:13" ht="143.5" customHeight="1" x14ac:dyDescent="0.35">
      <c r="A61" s="22" t="s">
        <v>80</v>
      </c>
      <c r="B61" s="22">
        <v>3</v>
      </c>
      <c r="C61" s="22" t="s">
        <v>85</v>
      </c>
      <c r="D61" s="23" t="s">
        <v>9</v>
      </c>
      <c r="E61" s="24" t="s">
        <v>86</v>
      </c>
      <c r="F61" s="1"/>
      <c r="G61" s="25">
        <v>13</v>
      </c>
      <c r="H61" s="26">
        <f t="shared" si="7"/>
        <v>0</v>
      </c>
      <c r="I61" s="41" t="str">
        <f t="shared" si="8"/>
        <v>INDICAR PRECIO</v>
      </c>
      <c r="J61" s="41"/>
    </row>
    <row r="62" spans="1:13" x14ac:dyDescent="0.35">
      <c r="A62" s="22" t="s">
        <v>80</v>
      </c>
      <c r="B62" s="22">
        <v>4</v>
      </c>
      <c r="C62" s="22" t="s">
        <v>87</v>
      </c>
      <c r="D62" s="23" t="s">
        <v>9</v>
      </c>
      <c r="E62" s="22" t="s">
        <v>88</v>
      </c>
      <c r="F62" s="1"/>
      <c r="G62" s="25">
        <v>4.5999999999999996</v>
      </c>
      <c r="H62" s="26">
        <f t="shared" si="7"/>
        <v>0</v>
      </c>
      <c r="I62" s="41" t="str">
        <f t="shared" si="8"/>
        <v>INDICAR PRECIO</v>
      </c>
      <c r="J62" s="41"/>
    </row>
    <row r="63" spans="1:13" x14ac:dyDescent="0.35">
      <c r="A63" s="22" t="s">
        <v>80</v>
      </c>
      <c r="B63" s="22">
        <v>5</v>
      </c>
      <c r="C63" s="22" t="s">
        <v>89</v>
      </c>
      <c r="D63" s="23" t="s">
        <v>9</v>
      </c>
      <c r="E63" s="22" t="s">
        <v>90</v>
      </c>
      <c r="F63" s="1"/>
      <c r="G63" s="25">
        <v>5.5</v>
      </c>
      <c r="H63" s="26">
        <f t="shared" si="7"/>
        <v>0</v>
      </c>
      <c r="I63" s="41" t="str">
        <f t="shared" si="8"/>
        <v>INDICAR PRECIO</v>
      </c>
      <c r="J63" s="41"/>
    </row>
    <row r="64" spans="1:13" x14ac:dyDescent="0.35">
      <c r="A64" s="22" t="s">
        <v>80</v>
      </c>
      <c r="B64" s="22">
        <v>6</v>
      </c>
      <c r="C64" s="22" t="s">
        <v>91</v>
      </c>
      <c r="D64" s="23" t="s">
        <v>9</v>
      </c>
      <c r="E64" s="22" t="s">
        <v>92</v>
      </c>
      <c r="F64" s="1"/>
      <c r="G64" s="25">
        <v>13</v>
      </c>
      <c r="H64" s="26">
        <f t="shared" si="7"/>
        <v>0</v>
      </c>
      <c r="I64" s="41" t="str">
        <f t="shared" si="8"/>
        <v>INDICAR PRECIO</v>
      </c>
      <c r="J64" s="41"/>
    </row>
    <row r="65" spans="1:13" x14ac:dyDescent="0.35">
      <c r="E65" s="27" t="s">
        <v>24</v>
      </c>
      <c r="F65" s="20">
        <f>+SUM(H59:H64)</f>
        <v>0</v>
      </c>
      <c r="G65" s="28">
        <v>1</v>
      </c>
      <c r="H65" s="20">
        <f>ROUND(G65*F65,2)</f>
        <v>0</v>
      </c>
    </row>
    <row r="67" spans="1:13" x14ac:dyDescent="0.35">
      <c r="A67" s="2"/>
      <c r="B67" s="2" t="s">
        <v>2</v>
      </c>
      <c r="C67" s="2"/>
      <c r="D67" s="3" t="s">
        <v>93</v>
      </c>
      <c r="E67" s="3" t="s">
        <v>94</v>
      </c>
      <c r="F67" s="19">
        <f>F84</f>
        <v>0</v>
      </c>
      <c r="G67" s="19">
        <f>G84</f>
        <v>1</v>
      </c>
      <c r="H67" s="20">
        <f>H84</f>
        <v>0</v>
      </c>
      <c r="I67" s="21"/>
      <c r="J67" s="21"/>
      <c r="K67" s="21"/>
      <c r="L67" s="21"/>
      <c r="M67" s="21"/>
    </row>
    <row r="69" spans="1:13" x14ac:dyDescent="0.35">
      <c r="A69" s="22" t="s">
        <v>95</v>
      </c>
      <c r="B69" s="22">
        <v>1</v>
      </c>
      <c r="C69" s="22" t="s">
        <v>96</v>
      </c>
      <c r="D69" s="23" t="s">
        <v>17</v>
      </c>
      <c r="E69" s="22" t="s">
        <v>97</v>
      </c>
      <c r="F69" s="1"/>
      <c r="G69" s="25">
        <v>12</v>
      </c>
      <c r="H69" s="26">
        <f t="shared" ref="H69:H83" si="9">ROUND(ROUND(F69,2)*ROUND(G69,3),2)</f>
        <v>0</v>
      </c>
      <c r="I69" s="41" t="str">
        <f t="shared" ref="I69:I83" si="10">IF(F69&lt;=0,"INDICAR PRECIO","PRECIO INDICADO")</f>
        <v>INDICAR PRECIO</v>
      </c>
      <c r="J69" s="41"/>
    </row>
    <row r="70" spans="1:13" x14ac:dyDescent="0.35">
      <c r="A70" s="22" t="s">
        <v>95</v>
      </c>
      <c r="B70" s="22">
        <v>2</v>
      </c>
      <c r="C70" s="22" t="s">
        <v>98</v>
      </c>
      <c r="D70" s="23" t="s">
        <v>17</v>
      </c>
      <c r="E70" s="22" t="s">
        <v>99</v>
      </c>
      <c r="F70" s="1"/>
      <c r="G70" s="25">
        <v>3</v>
      </c>
      <c r="H70" s="26">
        <f t="shared" si="9"/>
        <v>0</v>
      </c>
      <c r="I70" s="41" t="str">
        <f t="shared" si="10"/>
        <v>INDICAR PRECIO</v>
      </c>
      <c r="J70" s="41"/>
    </row>
    <row r="71" spans="1:13" ht="153.5" customHeight="1" x14ac:dyDescent="0.35">
      <c r="A71" s="22" t="s">
        <v>95</v>
      </c>
      <c r="B71" s="22">
        <v>3</v>
      </c>
      <c r="C71" s="22" t="s">
        <v>100</v>
      </c>
      <c r="D71" s="23" t="s">
        <v>17</v>
      </c>
      <c r="E71" s="24" t="s">
        <v>101</v>
      </c>
      <c r="F71" s="1"/>
      <c r="G71" s="25">
        <v>16</v>
      </c>
      <c r="H71" s="26">
        <f t="shared" si="9"/>
        <v>0</v>
      </c>
      <c r="I71" s="41" t="str">
        <f t="shared" si="10"/>
        <v>INDICAR PRECIO</v>
      </c>
      <c r="J71" s="41"/>
    </row>
    <row r="72" spans="1:13" ht="99" customHeight="1" x14ac:dyDescent="0.35">
      <c r="A72" s="22" t="s">
        <v>95</v>
      </c>
      <c r="B72" s="22">
        <v>4</v>
      </c>
      <c r="C72" s="22" t="s">
        <v>102</v>
      </c>
      <c r="D72" s="23" t="s">
        <v>17</v>
      </c>
      <c r="E72" s="24" t="s">
        <v>103</v>
      </c>
      <c r="F72" s="1"/>
      <c r="G72" s="25">
        <v>8</v>
      </c>
      <c r="H72" s="26">
        <f t="shared" si="9"/>
        <v>0</v>
      </c>
      <c r="I72" s="41" t="str">
        <f t="shared" si="10"/>
        <v>INDICAR PRECIO</v>
      </c>
      <c r="J72" s="41"/>
    </row>
    <row r="73" spans="1:13" ht="100.5" customHeight="1" x14ac:dyDescent="0.35">
      <c r="A73" s="22" t="s">
        <v>95</v>
      </c>
      <c r="B73" s="22">
        <v>5</v>
      </c>
      <c r="C73" s="22" t="s">
        <v>104</v>
      </c>
      <c r="D73" s="23" t="s">
        <v>20</v>
      </c>
      <c r="E73" s="24" t="s">
        <v>105</v>
      </c>
      <c r="F73" s="1"/>
      <c r="G73" s="25">
        <v>3</v>
      </c>
      <c r="H73" s="26">
        <f t="shared" si="9"/>
        <v>0</v>
      </c>
      <c r="I73" s="41" t="str">
        <f t="shared" si="10"/>
        <v>INDICAR PRECIO</v>
      </c>
      <c r="J73" s="41"/>
    </row>
    <row r="74" spans="1:13" ht="112" customHeight="1" x14ac:dyDescent="0.35">
      <c r="A74" s="22" t="s">
        <v>95</v>
      </c>
      <c r="B74" s="22">
        <v>6</v>
      </c>
      <c r="C74" s="22" t="s">
        <v>106</v>
      </c>
      <c r="D74" s="23" t="s">
        <v>17</v>
      </c>
      <c r="E74" s="24" t="s">
        <v>107</v>
      </c>
      <c r="F74" s="1"/>
      <c r="G74" s="25">
        <v>7</v>
      </c>
      <c r="H74" s="26">
        <f t="shared" si="9"/>
        <v>0</v>
      </c>
      <c r="I74" s="41" t="str">
        <f t="shared" si="10"/>
        <v>INDICAR PRECIO</v>
      </c>
      <c r="J74" s="41"/>
    </row>
    <row r="75" spans="1:13" x14ac:dyDescent="0.35">
      <c r="A75" s="22" t="s">
        <v>95</v>
      </c>
      <c r="B75" s="22">
        <v>7</v>
      </c>
      <c r="C75" s="22" t="s">
        <v>108</v>
      </c>
      <c r="D75" s="23" t="s">
        <v>17</v>
      </c>
      <c r="E75" s="22" t="s">
        <v>109</v>
      </c>
      <c r="F75" s="1"/>
      <c r="G75" s="25">
        <v>4</v>
      </c>
      <c r="H75" s="26">
        <f t="shared" si="9"/>
        <v>0</v>
      </c>
      <c r="I75" s="41" t="str">
        <f t="shared" si="10"/>
        <v>INDICAR PRECIO</v>
      </c>
      <c r="J75" s="41"/>
    </row>
    <row r="76" spans="1:13" ht="260" customHeight="1" x14ac:dyDescent="0.35">
      <c r="A76" s="22" t="s">
        <v>95</v>
      </c>
      <c r="B76" s="22">
        <v>8</v>
      </c>
      <c r="C76" s="22" t="s">
        <v>110</v>
      </c>
      <c r="D76" s="23" t="s">
        <v>17</v>
      </c>
      <c r="E76" s="24" t="s">
        <v>111</v>
      </c>
      <c r="F76" s="1"/>
      <c r="G76" s="25">
        <v>10</v>
      </c>
      <c r="H76" s="26">
        <f t="shared" si="9"/>
        <v>0</v>
      </c>
      <c r="I76" s="41" t="str">
        <f t="shared" si="10"/>
        <v>INDICAR PRECIO</v>
      </c>
      <c r="J76" s="41"/>
    </row>
    <row r="77" spans="1:13" x14ac:dyDescent="0.35">
      <c r="A77" s="22" t="s">
        <v>95</v>
      </c>
      <c r="B77" s="22">
        <v>9</v>
      </c>
      <c r="C77" s="22" t="s">
        <v>112</v>
      </c>
      <c r="D77" s="23" t="s">
        <v>9</v>
      </c>
      <c r="E77" s="22" t="s">
        <v>113</v>
      </c>
      <c r="F77" s="1"/>
      <c r="G77" s="25">
        <v>66</v>
      </c>
      <c r="H77" s="26">
        <f t="shared" si="9"/>
        <v>0</v>
      </c>
      <c r="I77" s="41" t="str">
        <f t="shared" si="10"/>
        <v>INDICAR PRECIO</v>
      </c>
      <c r="J77" s="41"/>
    </row>
    <row r="78" spans="1:13" x14ac:dyDescent="0.35">
      <c r="A78" s="22" t="s">
        <v>95</v>
      </c>
      <c r="B78" s="22">
        <v>10</v>
      </c>
      <c r="C78" s="22" t="s">
        <v>114</v>
      </c>
      <c r="D78" s="23" t="s">
        <v>9</v>
      </c>
      <c r="E78" s="22" t="s">
        <v>115</v>
      </c>
      <c r="F78" s="1"/>
      <c r="G78" s="25">
        <v>45</v>
      </c>
      <c r="H78" s="26">
        <f t="shared" si="9"/>
        <v>0</v>
      </c>
      <c r="I78" s="41" t="str">
        <f t="shared" si="10"/>
        <v>INDICAR PRECIO</v>
      </c>
      <c r="J78" s="41"/>
    </row>
    <row r="79" spans="1:13" ht="129" customHeight="1" x14ac:dyDescent="0.35">
      <c r="A79" s="22" t="s">
        <v>95</v>
      </c>
      <c r="B79" s="22">
        <v>11</v>
      </c>
      <c r="C79" s="22" t="s">
        <v>116</v>
      </c>
      <c r="D79" s="23" t="s">
        <v>9</v>
      </c>
      <c r="E79" s="24" t="s">
        <v>117</v>
      </c>
      <c r="F79" s="1"/>
      <c r="G79" s="25">
        <v>66</v>
      </c>
      <c r="H79" s="26">
        <f t="shared" si="9"/>
        <v>0</v>
      </c>
      <c r="I79" s="41" t="str">
        <f t="shared" si="10"/>
        <v>INDICAR PRECIO</v>
      </c>
      <c r="J79" s="41"/>
    </row>
    <row r="80" spans="1:13" ht="128" customHeight="1" x14ac:dyDescent="0.35">
      <c r="A80" s="22" t="s">
        <v>95</v>
      </c>
      <c r="B80" s="22">
        <v>12</v>
      </c>
      <c r="C80" s="22" t="s">
        <v>118</v>
      </c>
      <c r="D80" s="23" t="s">
        <v>9</v>
      </c>
      <c r="E80" s="24" t="s">
        <v>119</v>
      </c>
      <c r="F80" s="1"/>
      <c r="G80" s="25">
        <v>45</v>
      </c>
      <c r="H80" s="26">
        <f t="shared" si="9"/>
        <v>0</v>
      </c>
      <c r="I80" s="41" t="str">
        <f t="shared" si="10"/>
        <v>INDICAR PRECIO</v>
      </c>
      <c r="J80" s="41"/>
    </row>
    <row r="81" spans="1:13" x14ac:dyDescent="0.35">
      <c r="A81" s="22" t="s">
        <v>95</v>
      </c>
      <c r="B81" s="22">
        <v>13</v>
      </c>
      <c r="C81" s="22" t="s">
        <v>120</v>
      </c>
      <c r="D81" s="23" t="s">
        <v>17</v>
      </c>
      <c r="E81" s="22" t="s">
        <v>121</v>
      </c>
      <c r="F81" s="1"/>
      <c r="G81" s="25">
        <v>1</v>
      </c>
      <c r="H81" s="26">
        <f t="shared" si="9"/>
        <v>0</v>
      </c>
      <c r="I81" s="41" t="str">
        <f t="shared" si="10"/>
        <v>INDICAR PRECIO</v>
      </c>
      <c r="J81" s="41"/>
    </row>
    <row r="82" spans="1:13" x14ac:dyDescent="0.35">
      <c r="A82" s="22" t="s">
        <v>95</v>
      </c>
      <c r="B82" s="22">
        <v>14</v>
      </c>
      <c r="C82" s="22" t="s">
        <v>122</v>
      </c>
      <c r="D82" s="23" t="s">
        <v>17</v>
      </c>
      <c r="E82" s="22" t="s">
        <v>123</v>
      </c>
      <c r="F82" s="1"/>
      <c r="G82" s="25">
        <v>2</v>
      </c>
      <c r="H82" s="26">
        <f t="shared" si="9"/>
        <v>0</v>
      </c>
      <c r="I82" s="41" t="str">
        <f t="shared" si="10"/>
        <v>INDICAR PRECIO</v>
      </c>
      <c r="J82" s="41"/>
    </row>
    <row r="83" spans="1:13" x14ac:dyDescent="0.35">
      <c r="A83" s="22" t="s">
        <v>95</v>
      </c>
      <c r="B83" s="22">
        <v>15</v>
      </c>
      <c r="C83" s="22" t="s">
        <v>124</v>
      </c>
      <c r="D83" s="23" t="s">
        <v>125</v>
      </c>
      <c r="E83" s="22" t="s">
        <v>126</v>
      </c>
      <c r="F83" s="1"/>
      <c r="G83" s="25">
        <v>8</v>
      </c>
      <c r="H83" s="26">
        <f t="shared" si="9"/>
        <v>0</v>
      </c>
      <c r="I83" s="41" t="str">
        <f t="shared" si="10"/>
        <v>INDICAR PRECIO</v>
      </c>
      <c r="J83" s="41"/>
    </row>
    <row r="84" spans="1:13" x14ac:dyDescent="0.35">
      <c r="E84" s="27" t="s">
        <v>24</v>
      </c>
      <c r="F84" s="20">
        <f>+SUM(H69:H83)</f>
        <v>0</v>
      </c>
      <c r="G84" s="28">
        <v>1</v>
      </c>
      <c r="H84" s="20">
        <f>ROUND(G84*F84,2)</f>
        <v>0</v>
      </c>
    </row>
    <row r="86" spans="1:13" x14ac:dyDescent="0.35">
      <c r="A86" s="2"/>
      <c r="B86" s="2" t="s">
        <v>2</v>
      </c>
      <c r="C86" s="2"/>
      <c r="D86" s="3" t="s">
        <v>127</v>
      </c>
      <c r="E86" s="3" t="s">
        <v>128</v>
      </c>
      <c r="F86" s="19">
        <f>F96</f>
        <v>0</v>
      </c>
      <c r="G86" s="19">
        <f>G96</f>
        <v>1</v>
      </c>
      <c r="H86" s="20">
        <f>H96</f>
        <v>0</v>
      </c>
      <c r="I86" s="21"/>
      <c r="J86" s="21"/>
      <c r="K86" s="21"/>
      <c r="L86" s="21"/>
      <c r="M86" s="21"/>
    </row>
    <row r="88" spans="1:13" ht="148" x14ac:dyDescent="0.35">
      <c r="A88" s="22" t="s">
        <v>129</v>
      </c>
      <c r="B88" s="22">
        <v>1</v>
      </c>
      <c r="C88" s="22" t="s">
        <v>130</v>
      </c>
      <c r="D88" s="23" t="s">
        <v>9</v>
      </c>
      <c r="E88" s="24" t="s">
        <v>131</v>
      </c>
      <c r="F88" s="1"/>
      <c r="G88" s="25">
        <v>11</v>
      </c>
      <c r="H88" s="26">
        <f t="shared" ref="H88:H95" si="11">ROUND(ROUND(F88,2)*ROUND(G88,3),2)</f>
        <v>0</v>
      </c>
      <c r="I88" s="41" t="str">
        <f t="shared" ref="I88:I95" si="12">IF(F88&lt;=0,"INDICAR PRECIO","PRECIO INDICADO")</f>
        <v>INDICAR PRECIO</v>
      </c>
      <c r="J88" s="41"/>
    </row>
    <row r="89" spans="1:13" ht="153.5" customHeight="1" x14ac:dyDescent="0.35">
      <c r="A89" s="22" t="s">
        <v>129</v>
      </c>
      <c r="B89" s="22">
        <v>2</v>
      </c>
      <c r="C89" s="22" t="s">
        <v>132</v>
      </c>
      <c r="D89" s="23" t="s">
        <v>9</v>
      </c>
      <c r="E89" s="24" t="s">
        <v>133</v>
      </c>
      <c r="F89" s="1"/>
      <c r="G89" s="25">
        <v>42</v>
      </c>
      <c r="H89" s="26">
        <f t="shared" si="11"/>
        <v>0</v>
      </c>
      <c r="I89" s="41" t="str">
        <f t="shared" si="12"/>
        <v>INDICAR PRECIO</v>
      </c>
      <c r="J89" s="41"/>
    </row>
    <row r="90" spans="1:13" ht="126" customHeight="1" x14ac:dyDescent="0.35">
      <c r="A90" s="22" t="s">
        <v>129</v>
      </c>
      <c r="B90" s="22">
        <v>3</v>
      </c>
      <c r="C90" s="22" t="s">
        <v>134</v>
      </c>
      <c r="D90" s="23" t="s">
        <v>17</v>
      </c>
      <c r="E90" s="24" t="s">
        <v>135</v>
      </c>
      <c r="F90" s="1"/>
      <c r="G90" s="25">
        <v>8</v>
      </c>
      <c r="H90" s="26">
        <f t="shared" si="11"/>
        <v>0</v>
      </c>
      <c r="I90" s="41" t="str">
        <f t="shared" si="12"/>
        <v>INDICAR PRECIO</v>
      </c>
      <c r="J90" s="41"/>
    </row>
    <row r="91" spans="1:13" ht="127" x14ac:dyDescent="0.35">
      <c r="A91" s="22" t="s">
        <v>129</v>
      </c>
      <c r="B91" s="22">
        <v>4</v>
      </c>
      <c r="C91" s="22" t="s">
        <v>136</v>
      </c>
      <c r="D91" s="23" t="s">
        <v>17</v>
      </c>
      <c r="E91" s="24" t="s">
        <v>137</v>
      </c>
      <c r="F91" s="1"/>
      <c r="G91" s="25">
        <v>1</v>
      </c>
      <c r="H91" s="26">
        <f t="shared" si="11"/>
        <v>0</v>
      </c>
      <c r="I91" s="41" t="str">
        <f t="shared" si="12"/>
        <v>INDICAR PRECIO</v>
      </c>
      <c r="J91" s="41"/>
    </row>
    <row r="92" spans="1:13" ht="226" customHeight="1" x14ac:dyDescent="0.35">
      <c r="A92" s="22" t="s">
        <v>129</v>
      </c>
      <c r="B92" s="22">
        <v>5</v>
      </c>
      <c r="C92" s="22" t="s">
        <v>138</v>
      </c>
      <c r="D92" s="23" t="s">
        <v>6</v>
      </c>
      <c r="E92" s="24" t="s">
        <v>139</v>
      </c>
      <c r="F92" s="1"/>
      <c r="G92" s="25">
        <v>43.1</v>
      </c>
      <c r="H92" s="26">
        <f t="shared" si="11"/>
        <v>0</v>
      </c>
      <c r="I92" s="41" t="str">
        <f t="shared" si="12"/>
        <v>INDICAR PRECIO</v>
      </c>
      <c r="J92" s="41"/>
    </row>
    <row r="93" spans="1:13" x14ac:dyDescent="0.35">
      <c r="A93" s="22" t="s">
        <v>129</v>
      </c>
      <c r="B93" s="22">
        <v>6</v>
      </c>
      <c r="C93" s="22" t="s">
        <v>140</v>
      </c>
      <c r="D93" s="23" t="s">
        <v>17</v>
      </c>
      <c r="E93" s="22" t="s">
        <v>141</v>
      </c>
      <c r="F93" s="1"/>
      <c r="G93" s="25">
        <v>1</v>
      </c>
      <c r="H93" s="26">
        <f t="shared" si="11"/>
        <v>0</v>
      </c>
      <c r="I93" s="41" t="str">
        <f t="shared" si="12"/>
        <v>INDICAR PRECIO</v>
      </c>
      <c r="J93" s="41"/>
    </row>
    <row r="94" spans="1:13" ht="106" x14ac:dyDescent="0.35">
      <c r="A94" s="22" t="s">
        <v>129</v>
      </c>
      <c r="B94" s="22">
        <v>7</v>
      </c>
      <c r="C94" s="22" t="s">
        <v>142</v>
      </c>
      <c r="D94" s="23" t="s">
        <v>17</v>
      </c>
      <c r="E94" s="24" t="s">
        <v>143</v>
      </c>
      <c r="F94" s="1"/>
      <c r="G94" s="25">
        <v>2</v>
      </c>
      <c r="H94" s="26">
        <f t="shared" si="11"/>
        <v>0</v>
      </c>
      <c r="I94" s="41" t="str">
        <f t="shared" si="12"/>
        <v>INDICAR PRECIO</v>
      </c>
      <c r="J94" s="41"/>
    </row>
    <row r="95" spans="1:13" ht="166.5" customHeight="1" x14ac:dyDescent="0.35">
      <c r="A95" s="22" t="s">
        <v>129</v>
      </c>
      <c r="B95" s="22">
        <v>8</v>
      </c>
      <c r="C95" s="22" t="s">
        <v>144</v>
      </c>
      <c r="D95" s="23" t="s">
        <v>9</v>
      </c>
      <c r="E95" s="24" t="s">
        <v>145</v>
      </c>
      <c r="F95" s="1"/>
      <c r="G95" s="25">
        <v>2</v>
      </c>
      <c r="H95" s="26">
        <f t="shared" si="11"/>
        <v>0</v>
      </c>
      <c r="I95" s="41" t="str">
        <f t="shared" si="12"/>
        <v>INDICAR PRECIO</v>
      </c>
      <c r="J95" s="41"/>
    </row>
    <row r="96" spans="1:13" x14ac:dyDescent="0.35">
      <c r="E96" s="27" t="s">
        <v>24</v>
      </c>
      <c r="F96" s="20">
        <f>+SUM(H88:H95)</f>
        <v>0</v>
      </c>
      <c r="G96" s="28">
        <v>1</v>
      </c>
      <c r="H96" s="20">
        <f>ROUND(G96*F96,2)</f>
        <v>0</v>
      </c>
    </row>
    <row r="98" spans="1:13" x14ac:dyDescent="0.35">
      <c r="A98" s="2"/>
      <c r="B98" s="2" t="s">
        <v>2</v>
      </c>
      <c r="C98" s="2"/>
      <c r="D98" s="3" t="s">
        <v>146</v>
      </c>
      <c r="E98" s="3" t="s">
        <v>147</v>
      </c>
      <c r="F98" s="19">
        <f>F114</f>
        <v>0</v>
      </c>
      <c r="G98" s="19">
        <f>G114</f>
        <v>1</v>
      </c>
      <c r="H98" s="20">
        <f>H114</f>
        <v>0</v>
      </c>
      <c r="I98" s="21"/>
      <c r="J98" s="21"/>
      <c r="K98" s="21"/>
      <c r="L98" s="21"/>
      <c r="M98" s="21"/>
    </row>
    <row r="100" spans="1:13" ht="152.5" customHeight="1" x14ac:dyDescent="0.35">
      <c r="A100" s="22" t="s">
        <v>148</v>
      </c>
      <c r="B100" s="22">
        <v>1</v>
      </c>
      <c r="C100" s="22" t="s">
        <v>149</v>
      </c>
      <c r="D100" s="23" t="s">
        <v>17</v>
      </c>
      <c r="E100" s="24" t="s">
        <v>150</v>
      </c>
      <c r="F100" s="1"/>
      <c r="G100" s="25">
        <v>16</v>
      </c>
      <c r="H100" s="26">
        <f t="shared" ref="H100:H113" si="13">ROUND(ROUND(F100,2)*ROUND(G100,3),2)</f>
        <v>0</v>
      </c>
      <c r="I100" s="41" t="str">
        <f t="shared" ref="I100:I113" si="14">IF(F100&lt;=0,"INDICAR PRECIO","PRECIO INDICADO")</f>
        <v>INDICAR PRECIO</v>
      </c>
      <c r="J100" s="41"/>
    </row>
    <row r="101" spans="1:13" x14ac:dyDescent="0.35">
      <c r="A101" s="22" t="s">
        <v>148</v>
      </c>
      <c r="B101" s="22">
        <v>2</v>
      </c>
      <c r="C101" s="22" t="s">
        <v>151</v>
      </c>
      <c r="D101" s="23" t="s">
        <v>17</v>
      </c>
      <c r="E101" s="22" t="s">
        <v>152</v>
      </c>
      <c r="F101" s="1"/>
      <c r="G101" s="25">
        <v>5</v>
      </c>
      <c r="H101" s="26">
        <f t="shared" si="13"/>
        <v>0</v>
      </c>
      <c r="I101" s="41" t="str">
        <f t="shared" si="14"/>
        <v>INDICAR PRECIO</v>
      </c>
      <c r="J101" s="41"/>
    </row>
    <row r="102" spans="1:13" ht="165" customHeight="1" x14ac:dyDescent="0.35">
      <c r="A102" s="22" t="s">
        <v>148</v>
      </c>
      <c r="B102" s="22">
        <v>3</v>
      </c>
      <c r="C102" s="22" t="s">
        <v>153</v>
      </c>
      <c r="D102" s="23" t="s">
        <v>17</v>
      </c>
      <c r="E102" s="24" t="s">
        <v>154</v>
      </c>
      <c r="F102" s="1"/>
      <c r="G102" s="25">
        <v>1</v>
      </c>
      <c r="H102" s="26">
        <f t="shared" si="13"/>
        <v>0</v>
      </c>
      <c r="I102" s="41" t="str">
        <f t="shared" si="14"/>
        <v>INDICAR PRECIO</v>
      </c>
      <c r="J102" s="41"/>
    </row>
    <row r="103" spans="1:13" ht="95.5" x14ac:dyDescent="0.35">
      <c r="A103" s="22" t="s">
        <v>148</v>
      </c>
      <c r="B103" s="22">
        <v>4</v>
      </c>
      <c r="C103" s="22" t="s">
        <v>155</v>
      </c>
      <c r="D103" s="23" t="s">
        <v>17</v>
      </c>
      <c r="E103" s="24" t="s">
        <v>156</v>
      </c>
      <c r="F103" s="1"/>
      <c r="G103" s="25">
        <v>1</v>
      </c>
      <c r="H103" s="26">
        <f t="shared" si="13"/>
        <v>0</v>
      </c>
      <c r="I103" s="41" t="str">
        <f t="shared" si="14"/>
        <v>INDICAR PRECIO</v>
      </c>
      <c r="J103" s="41"/>
    </row>
    <row r="104" spans="1:13" ht="85" x14ac:dyDescent="0.35">
      <c r="A104" s="22" t="s">
        <v>148</v>
      </c>
      <c r="B104" s="22">
        <v>5</v>
      </c>
      <c r="C104" s="22" t="s">
        <v>157</v>
      </c>
      <c r="D104" s="23" t="s">
        <v>17</v>
      </c>
      <c r="E104" s="24" t="s">
        <v>158</v>
      </c>
      <c r="F104" s="1"/>
      <c r="G104" s="25">
        <v>15</v>
      </c>
      <c r="H104" s="26">
        <f t="shared" si="13"/>
        <v>0</v>
      </c>
      <c r="I104" s="41" t="str">
        <f t="shared" si="14"/>
        <v>INDICAR PRECIO</v>
      </c>
      <c r="J104" s="41"/>
    </row>
    <row r="105" spans="1:13" ht="85" x14ac:dyDescent="0.35">
      <c r="A105" s="22" t="s">
        <v>148</v>
      </c>
      <c r="B105" s="22">
        <v>6</v>
      </c>
      <c r="C105" s="22" t="s">
        <v>159</v>
      </c>
      <c r="D105" s="23" t="s">
        <v>17</v>
      </c>
      <c r="E105" s="24" t="s">
        <v>160</v>
      </c>
      <c r="F105" s="1"/>
      <c r="G105" s="25">
        <v>15</v>
      </c>
      <c r="H105" s="26">
        <f t="shared" si="13"/>
        <v>0</v>
      </c>
      <c r="I105" s="41" t="str">
        <f t="shared" si="14"/>
        <v>INDICAR PRECIO</v>
      </c>
      <c r="J105" s="41"/>
    </row>
    <row r="106" spans="1:13" ht="106" x14ac:dyDescent="0.35">
      <c r="A106" s="22" t="s">
        <v>148</v>
      </c>
      <c r="B106" s="22">
        <v>7</v>
      </c>
      <c r="C106" s="22" t="s">
        <v>161</v>
      </c>
      <c r="D106" s="23" t="s">
        <v>17</v>
      </c>
      <c r="E106" s="24" t="s">
        <v>162</v>
      </c>
      <c r="F106" s="1"/>
      <c r="G106" s="25">
        <v>5</v>
      </c>
      <c r="H106" s="26">
        <f t="shared" si="13"/>
        <v>0</v>
      </c>
      <c r="I106" s="41" t="str">
        <f t="shared" si="14"/>
        <v>INDICAR PRECIO</v>
      </c>
      <c r="J106" s="41"/>
    </row>
    <row r="107" spans="1:13" ht="127" x14ac:dyDescent="0.35">
      <c r="A107" s="22" t="s">
        <v>148</v>
      </c>
      <c r="B107" s="22">
        <v>8</v>
      </c>
      <c r="C107" s="22" t="s">
        <v>163</v>
      </c>
      <c r="D107" s="23" t="s">
        <v>17</v>
      </c>
      <c r="E107" s="24" t="s">
        <v>164</v>
      </c>
      <c r="F107" s="1"/>
      <c r="G107" s="25">
        <v>20</v>
      </c>
      <c r="H107" s="26">
        <f t="shared" si="13"/>
        <v>0</v>
      </c>
      <c r="I107" s="41" t="str">
        <f t="shared" si="14"/>
        <v>INDICAR PRECIO</v>
      </c>
      <c r="J107" s="41"/>
    </row>
    <row r="108" spans="1:13" ht="137.5" x14ac:dyDescent="0.35">
      <c r="A108" s="22" t="s">
        <v>148</v>
      </c>
      <c r="B108" s="22">
        <v>9</v>
      </c>
      <c r="C108" s="22" t="s">
        <v>165</v>
      </c>
      <c r="D108" s="23" t="s">
        <v>17</v>
      </c>
      <c r="E108" s="24" t="s">
        <v>166</v>
      </c>
      <c r="F108" s="1"/>
      <c r="G108" s="25">
        <v>20</v>
      </c>
      <c r="H108" s="26">
        <f t="shared" si="13"/>
        <v>0</v>
      </c>
      <c r="I108" s="41" t="str">
        <f t="shared" si="14"/>
        <v>INDICAR PRECIO</v>
      </c>
      <c r="J108" s="41"/>
    </row>
    <row r="109" spans="1:13" ht="137.5" x14ac:dyDescent="0.35">
      <c r="A109" s="22" t="s">
        <v>148</v>
      </c>
      <c r="B109" s="22">
        <v>10</v>
      </c>
      <c r="C109" s="22" t="s">
        <v>167</v>
      </c>
      <c r="D109" s="23" t="s">
        <v>17</v>
      </c>
      <c r="E109" s="24" t="s">
        <v>168</v>
      </c>
      <c r="F109" s="1"/>
      <c r="G109" s="25">
        <v>20</v>
      </c>
      <c r="H109" s="26">
        <f t="shared" si="13"/>
        <v>0</v>
      </c>
      <c r="I109" s="41" t="str">
        <f t="shared" si="14"/>
        <v>INDICAR PRECIO</v>
      </c>
      <c r="J109" s="41"/>
    </row>
    <row r="110" spans="1:13" x14ac:dyDescent="0.35">
      <c r="A110" s="22" t="s">
        <v>148</v>
      </c>
      <c r="B110" s="22">
        <v>11</v>
      </c>
      <c r="C110" s="22" t="s">
        <v>169</v>
      </c>
      <c r="D110" s="23" t="s">
        <v>17</v>
      </c>
      <c r="E110" s="22" t="s">
        <v>170</v>
      </c>
      <c r="F110" s="1"/>
      <c r="G110" s="25">
        <v>1</v>
      </c>
      <c r="H110" s="26">
        <f t="shared" si="13"/>
        <v>0</v>
      </c>
      <c r="I110" s="41" t="str">
        <f t="shared" si="14"/>
        <v>INDICAR PRECIO</v>
      </c>
      <c r="J110" s="41"/>
    </row>
    <row r="111" spans="1:13" ht="157.5" customHeight="1" x14ac:dyDescent="0.35">
      <c r="A111" s="22" t="s">
        <v>148</v>
      </c>
      <c r="B111" s="22">
        <v>12</v>
      </c>
      <c r="C111" s="22" t="s">
        <v>171</v>
      </c>
      <c r="D111" s="23" t="s">
        <v>9</v>
      </c>
      <c r="E111" s="24" t="s">
        <v>172</v>
      </c>
      <c r="F111" s="1"/>
      <c r="G111" s="25">
        <v>350</v>
      </c>
      <c r="H111" s="26">
        <f t="shared" si="13"/>
        <v>0</v>
      </c>
      <c r="I111" s="41" t="str">
        <f t="shared" si="14"/>
        <v>INDICAR PRECIO</v>
      </c>
      <c r="J111" s="41"/>
    </row>
    <row r="112" spans="1:13" x14ac:dyDescent="0.35">
      <c r="A112" s="22" t="s">
        <v>148</v>
      </c>
      <c r="B112" s="22">
        <v>13</v>
      </c>
      <c r="C112" s="22" t="s">
        <v>173</v>
      </c>
      <c r="D112" s="23" t="s">
        <v>9</v>
      </c>
      <c r="E112" s="22" t="s">
        <v>174</v>
      </c>
      <c r="F112" s="1"/>
      <c r="G112" s="25">
        <v>350</v>
      </c>
      <c r="H112" s="26">
        <f t="shared" si="13"/>
        <v>0</v>
      </c>
      <c r="I112" s="41" t="str">
        <f t="shared" si="14"/>
        <v>INDICAR PRECIO</v>
      </c>
      <c r="J112" s="41"/>
    </row>
    <row r="113" spans="1:13" ht="224" customHeight="1" x14ac:dyDescent="0.35">
      <c r="A113" s="22" t="s">
        <v>148</v>
      </c>
      <c r="B113" s="22">
        <v>14</v>
      </c>
      <c r="C113" s="22" t="s">
        <v>175</v>
      </c>
      <c r="D113" s="23" t="s">
        <v>20</v>
      </c>
      <c r="E113" s="24" t="s">
        <v>176</v>
      </c>
      <c r="F113" s="1"/>
      <c r="G113" s="25">
        <v>2</v>
      </c>
      <c r="H113" s="26">
        <f t="shared" si="13"/>
        <v>0</v>
      </c>
      <c r="I113" s="41" t="str">
        <f t="shared" si="14"/>
        <v>INDICAR PRECIO</v>
      </c>
      <c r="J113" s="41"/>
    </row>
    <row r="114" spans="1:13" x14ac:dyDescent="0.35">
      <c r="E114" s="27" t="s">
        <v>24</v>
      </c>
      <c r="F114" s="20">
        <f>+SUM(H100:H113)</f>
        <v>0</v>
      </c>
      <c r="G114" s="28">
        <v>1</v>
      </c>
      <c r="H114" s="20">
        <f>ROUND(G114*F114,2)</f>
        <v>0</v>
      </c>
    </row>
    <row r="116" spans="1:13" x14ac:dyDescent="0.35">
      <c r="A116" s="2"/>
      <c r="B116" s="2" t="s">
        <v>2</v>
      </c>
      <c r="C116" s="2"/>
      <c r="D116" s="3" t="s">
        <v>177</v>
      </c>
      <c r="E116" s="3" t="s">
        <v>178</v>
      </c>
      <c r="F116" s="19">
        <f>F128</f>
        <v>0</v>
      </c>
      <c r="G116" s="19">
        <f>G128</f>
        <v>1</v>
      </c>
      <c r="H116" s="20">
        <f>H128</f>
        <v>0</v>
      </c>
      <c r="I116" s="21"/>
      <c r="J116" s="21"/>
      <c r="K116" s="21"/>
      <c r="L116" s="21"/>
      <c r="M116" s="21"/>
    </row>
    <row r="118" spans="1:13" ht="159.5" customHeight="1" x14ac:dyDescent="0.35">
      <c r="A118" s="22" t="s">
        <v>179</v>
      </c>
      <c r="B118" s="22">
        <v>1</v>
      </c>
      <c r="C118" s="22" t="s">
        <v>180</v>
      </c>
      <c r="D118" s="23" t="s">
        <v>17</v>
      </c>
      <c r="E118" s="24" t="s">
        <v>181</v>
      </c>
      <c r="F118" s="1"/>
      <c r="G118" s="25">
        <v>2</v>
      </c>
      <c r="H118" s="26">
        <f t="shared" ref="H118:H127" si="15">ROUND(ROUND(F118,2)*ROUND(G118,3),2)</f>
        <v>0</v>
      </c>
      <c r="I118" s="41" t="str">
        <f t="shared" ref="I118:I127" si="16">IF(F118&lt;=0,"INDICAR PRECIO","PRECIO INDICADO")</f>
        <v>INDICAR PRECIO</v>
      </c>
      <c r="J118" s="41"/>
    </row>
    <row r="119" spans="1:13" ht="137" customHeight="1" x14ac:dyDescent="0.35">
      <c r="A119" s="22" t="s">
        <v>179</v>
      </c>
      <c r="B119" s="22">
        <v>2</v>
      </c>
      <c r="C119" s="22" t="s">
        <v>182</v>
      </c>
      <c r="D119" s="23" t="s">
        <v>20</v>
      </c>
      <c r="E119" s="24" t="s">
        <v>183</v>
      </c>
      <c r="F119" s="1"/>
      <c r="G119" s="25">
        <v>4</v>
      </c>
      <c r="H119" s="26">
        <f t="shared" si="15"/>
        <v>0</v>
      </c>
      <c r="I119" s="41" t="str">
        <f t="shared" si="16"/>
        <v>INDICAR PRECIO</v>
      </c>
      <c r="J119" s="41"/>
    </row>
    <row r="120" spans="1:13" ht="53.5" x14ac:dyDescent="0.35">
      <c r="A120" s="22" t="s">
        <v>179</v>
      </c>
      <c r="B120" s="22">
        <v>3</v>
      </c>
      <c r="C120" s="22" t="s">
        <v>184</v>
      </c>
      <c r="D120" s="23" t="s">
        <v>17</v>
      </c>
      <c r="E120" s="24" t="s">
        <v>185</v>
      </c>
      <c r="F120" s="1"/>
      <c r="G120" s="25">
        <v>2</v>
      </c>
      <c r="H120" s="26">
        <f t="shared" si="15"/>
        <v>0</v>
      </c>
      <c r="I120" s="41" t="str">
        <f t="shared" si="16"/>
        <v>INDICAR PRECIO</v>
      </c>
      <c r="J120" s="41"/>
    </row>
    <row r="121" spans="1:13" x14ac:dyDescent="0.35">
      <c r="A121" s="22" t="s">
        <v>179</v>
      </c>
      <c r="B121" s="22">
        <v>4</v>
      </c>
      <c r="C121" s="22" t="s">
        <v>186</v>
      </c>
      <c r="D121" s="23" t="s">
        <v>17</v>
      </c>
      <c r="E121" s="22" t="s">
        <v>187</v>
      </c>
      <c r="F121" s="1"/>
      <c r="G121" s="25">
        <v>2</v>
      </c>
      <c r="H121" s="26">
        <f t="shared" si="15"/>
        <v>0</v>
      </c>
      <c r="I121" s="41" t="str">
        <f t="shared" si="16"/>
        <v>INDICAR PRECIO</v>
      </c>
      <c r="J121" s="41"/>
    </row>
    <row r="122" spans="1:13" ht="106" x14ac:dyDescent="0.35">
      <c r="A122" s="22" t="s">
        <v>179</v>
      </c>
      <c r="B122" s="22">
        <v>5</v>
      </c>
      <c r="C122" s="22" t="s">
        <v>188</v>
      </c>
      <c r="D122" s="23" t="s">
        <v>20</v>
      </c>
      <c r="E122" s="24" t="s">
        <v>189</v>
      </c>
      <c r="F122" s="1"/>
      <c r="G122" s="25">
        <v>2</v>
      </c>
      <c r="H122" s="26">
        <f t="shared" si="15"/>
        <v>0</v>
      </c>
      <c r="I122" s="41" t="str">
        <f t="shared" si="16"/>
        <v>INDICAR PRECIO</v>
      </c>
      <c r="J122" s="41"/>
    </row>
    <row r="123" spans="1:13" x14ac:dyDescent="0.35">
      <c r="A123" s="22" t="s">
        <v>179</v>
      </c>
      <c r="B123" s="22">
        <v>6</v>
      </c>
      <c r="C123" s="22" t="s">
        <v>190</v>
      </c>
      <c r="D123" s="23" t="s">
        <v>17</v>
      </c>
      <c r="E123" s="22" t="s">
        <v>191</v>
      </c>
      <c r="F123" s="1"/>
      <c r="G123" s="25">
        <v>2</v>
      </c>
      <c r="H123" s="26">
        <f t="shared" si="15"/>
        <v>0</v>
      </c>
      <c r="I123" s="41" t="str">
        <f t="shared" si="16"/>
        <v>INDICAR PRECIO</v>
      </c>
      <c r="J123" s="41"/>
    </row>
    <row r="124" spans="1:13" ht="85" x14ac:dyDescent="0.35">
      <c r="A124" s="22" t="s">
        <v>179</v>
      </c>
      <c r="B124" s="22">
        <v>7</v>
      </c>
      <c r="C124" s="22" t="s">
        <v>192</v>
      </c>
      <c r="D124" s="23" t="s">
        <v>20</v>
      </c>
      <c r="E124" s="24" t="s">
        <v>193</v>
      </c>
      <c r="F124" s="1"/>
      <c r="G124" s="25">
        <v>2</v>
      </c>
      <c r="H124" s="26">
        <f t="shared" si="15"/>
        <v>0</v>
      </c>
      <c r="I124" s="41" t="str">
        <f t="shared" si="16"/>
        <v>INDICAR PRECIO</v>
      </c>
      <c r="J124" s="41"/>
    </row>
    <row r="125" spans="1:13" x14ac:dyDescent="0.35">
      <c r="A125" s="22" t="s">
        <v>179</v>
      </c>
      <c r="B125" s="22">
        <v>8</v>
      </c>
      <c r="C125" s="22" t="s">
        <v>194</v>
      </c>
      <c r="D125" s="23" t="s">
        <v>17</v>
      </c>
      <c r="E125" s="22" t="s">
        <v>195</v>
      </c>
      <c r="F125" s="1"/>
      <c r="G125" s="25">
        <v>2</v>
      </c>
      <c r="H125" s="26">
        <f t="shared" si="15"/>
        <v>0</v>
      </c>
      <c r="I125" s="41" t="str">
        <f t="shared" si="16"/>
        <v>INDICAR PRECIO</v>
      </c>
      <c r="J125" s="41"/>
    </row>
    <row r="126" spans="1:13" ht="137.5" x14ac:dyDescent="0.35">
      <c r="A126" s="22" t="s">
        <v>179</v>
      </c>
      <c r="B126" s="22">
        <v>9</v>
      </c>
      <c r="C126" s="22" t="s">
        <v>196</v>
      </c>
      <c r="D126" s="23" t="s">
        <v>20</v>
      </c>
      <c r="E126" s="24" t="s">
        <v>197</v>
      </c>
      <c r="F126" s="1"/>
      <c r="G126" s="25">
        <v>1</v>
      </c>
      <c r="H126" s="26">
        <f t="shared" si="15"/>
        <v>0</v>
      </c>
      <c r="I126" s="41" t="str">
        <f t="shared" si="16"/>
        <v>INDICAR PRECIO</v>
      </c>
      <c r="J126" s="41"/>
    </row>
    <row r="127" spans="1:13" x14ac:dyDescent="0.35">
      <c r="A127" s="22" t="s">
        <v>179</v>
      </c>
      <c r="B127" s="22">
        <v>10</v>
      </c>
      <c r="C127" s="22" t="s">
        <v>198</v>
      </c>
      <c r="D127" s="23" t="s">
        <v>199</v>
      </c>
      <c r="E127" s="22" t="s">
        <v>200</v>
      </c>
      <c r="F127" s="1"/>
      <c r="G127" s="25">
        <v>2</v>
      </c>
      <c r="H127" s="26">
        <f t="shared" si="15"/>
        <v>0</v>
      </c>
      <c r="I127" s="41" t="str">
        <f t="shared" si="16"/>
        <v>INDICAR PRECIO</v>
      </c>
      <c r="J127" s="41"/>
    </row>
    <row r="128" spans="1:13" x14ac:dyDescent="0.35">
      <c r="E128" s="27" t="s">
        <v>24</v>
      </c>
      <c r="F128" s="20">
        <f>+SUM(H118:H127)</f>
        <v>0</v>
      </c>
      <c r="G128" s="28">
        <v>1</v>
      </c>
      <c r="H128" s="20">
        <f>ROUND(G128*F128,2)</f>
        <v>0</v>
      </c>
    </row>
    <row r="130" spans="1:13" x14ac:dyDescent="0.35">
      <c r="A130" s="2"/>
      <c r="B130" s="2" t="s">
        <v>2</v>
      </c>
      <c r="C130" s="2"/>
      <c r="D130" s="3" t="s">
        <v>201</v>
      </c>
      <c r="E130" s="3" t="s">
        <v>202</v>
      </c>
      <c r="F130" s="19">
        <f>F138</f>
        <v>0</v>
      </c>
      <c r="G130" s="19">
        <f>G138</f>
        <v>1</v>
      </c>
      <c r="H130" s="20">
        <f>H138</f>
        <v>0</v>
      </c>
      <c r="I130" s="21"/>
      <c r="J130" s="21"/>
      <c r="K130" s="21"/>
      <c r="L130" s="21"/>
      <c r="M130" s="21"/>
    </row>
    <row r="132" spans="1:13" ht="116.5" x14ac:dyDescent="0.35">
      <c r="A132" s="22" t="s">
        <v>203</v>
      </c>
      <c r="B132" s="22">
        <v>1</v>
      </c>
      <c r="C132" s="22" t="s">
        <v>204</v>
      </c>
      <c r="D132" s="23" t="s">
        <v>17</v>
      </c>
      <c r="E132" s="24" t="s">
        <v>205</v>
      </c>
      <c r="F132" s="1"/>
      <c r="G132" s="25">
        <v>1</v>
      </c>
      <c r="H132" s="26">
        <f t="shared" ref="H132:H137" si="17">ROUND(ROUND(F132,2)*ROUND(G132,3),2)</f>
        <v>0</v>
      </c>
      <c r="I132" s="41" t="str">
        <f t="shared" ref="I132:I137" si="18">IF(F132&lt;=0,"INDICAR PRECIO","PRECIO INDICADO")</f>
        <v>INDICAR PRECIO</v>
      </c>
      <c r="J132" s="41"/>
    </row>
    <row r="133" spans="1:13" ht="127" x14ac:dyDescent="0.35">
      <c r="A133" s="22" t="s">
        <v>203</v>
      </c>
      <c r="B133" s="22">
        <v>2</v>
      </c>
      <c r="C133" s="22" t="s">
        <v>206</v>
      </c>
      <c r="D133" s="23" t="s">
        <v>17</v>
      </c>
      <c r="E133" s="24" t="s">
        <v>207</v>
      </c>
      <c r="F133" s="1"/>
      <c r="G133" s="25">
        <v>5</v>
      </c>
      <c r="H133" s="26">
        <f t="shared" si="17"/>
        <v>0</v>
      </c>
      <c r="I133" s="41" t="str">
        <f t="shared" si="18"/>
        <v>INDICAR PRECIO</v>
      </c>
      <c r="J133" s="41"/>
    </row>
    <row r="134" spans="1:13" ht="127" x14ac:dyDescent="0.35">
      <c r="A134" s="22" t="s">
        <v>203</v>
      </c>
      <c r="B134" s="22">
        <v>3</v>
      </c>
      <c r="C134" s="22" t="s">
        <v>208</v>
      </c>
      <c r="D134" s="23" t="s">
        <v>17</v>
      </c>
      <c r="E134" s="24" t="s">
        <v>209</v>
      </c>
      <c r="F134" s="1"/>
      <c r="G134" s="25">
        <v>5</v>
      </c>
      <c r="H134" s="26">
        <f t="shared" si="17"/>
        <v>0</v>
      </c>
      <c r="I134" s="41" t="str">
        <f t="shared" si="18"/>
        <v>INDICAR PRECIO</v>
      </c>
      <c r="J134" s="41"/>
    </row>
    <row r="135" spans="1:13" ht="127" x14ac:dyDescent="0.35">
      <c r="A135" s="22" t="s">
        <v>203</v>
      </c>
      <c r="B135" s="22">
        <v>4</v>
      </c>
      <c r="C135" s="22" t="s">
        <v>210</v>
      </c>
      <c r="D135" s="23" t="s">
        <v>17</v>
      </c>
      <c r="E135" s="24" t="s">
        <v>211</v>
      </c>
      <c r="F135" s="1"/>
      <c r="G135" s="25">
        <v>5</v>
      </c>
      <c r="H135" s="26">
        <f t="shared" si="17"/>
        <v>0</v>
      </c>
      <c r="I135" s="41" t="str">
        <f t="shared" si="18"/>
        <v>INDICAR PRECIO</v>
      </c>
      <c r="J135" s="41"/>
    </row>
    <row r="136" spans="1:13" ht="127" x14ac:dyDescent="0.35">
      <c r="A136" s="22" t="s">
        <v>203</v>
      </c>
      <c r="B136" s="22">
        <v>5</v>
      </c>
      <c r="C136" s="22" t="s">
        <v>212</v>
      </c>
      <c r="D136" s="23" t="s">
        <v>17</v>
      </c>
      <c r="E136" s="24" t="s">
        <v>213</v>
      </c>
      <c r="F136" s="1"/>
      <c r="G136" s="25">
        <v>5</v>
      </c>
      <c r="H136" s="26">
        <f t="shared" si="17"/>
        <v>0</v>
      </c>
      <c r="I136" s="41" t="str">
        <f t="shared" si="18"/>
        <v>INDICAR PRECIO</v>
      </c>
      <c r="J136" s="41"/>
    </row>
    <row r="137" spans="1:13" ht="127" x14ac:dyDescent="0.35">
      <c r="A137" s="22" t="s">
        <v>203</v>
      </c>
      <c r="B137" s="22">
        <v>6</v>
      </c>
      <c r="C137" s="22" t="s">
        <v>214</v>
      </c>
      <c r="D137" s="23" t="s">
        <v>17</v>
      </c>
      <c r="E137" s="24" t="s">
        <v>215</v>
      </c>
      <c r="F137" s="1"/>
      <c r="G137" s="25">
        <v>5</v>
      </c>
      <c r="H137" s="26">
        <f t="shared" si="17"/>
        <v>0</v>
      </c>
      <c r="I137" s="41" t="str">
        <f t="shared" si="18"/>
        <v>INDICAR PRECIO</v>
      </c>
      <c r="J137" s="41"/>
    </row>
    <row r="138" spans="1:13" x14ac:dyDescent="0.35">
      <c r="E138" s="27" t="s">
        <v>24</v>
      </c>
      <c r="F138" s="20">
        <f>+SUM(H132:H137)</f>
        <v>0</v>
      </c>
      <c r="G138" s="28">
        <v>1</v>
      </c>
      <c r="H138" s="20">
        <f>ROUND(G138*F138,2)</f>
        <v>0</v>
      </c>
    </row>
    <row r="140" spans="1:13" x14ac:dyDescent="0.35">
      <c r="A140" s="2"/>
      <c r="B140" s="2" t="s">
        <v>2</v>
      </c>
      <c r="C140" s="2"/>
      <c r="D140" s="3" t="s">
        <v>216</v>
      </c>
      <c r="E140" s="3" t="s">
        <v>217</v>
      </c>
      <c r="F140" s="19">
        <f>F144</f>
        <v>0</v>
      </c>
      <c r="G140" s="19">
        <f>G144</f>
        <v>1</v>
      </c>
      <c r="H140" s="20">
        <f>H144</f>
        <v>0</v>
      </c>
      <c r="I140" s="21"/>
      <c r="J140" s="21"/>
      <c r="K140" s="21"/>
      <c r="L140" s="21"/>
      <c r="M140" s="21"/>
    </row>
    <row r="142" spans="1:13" ht="106" x14ac:dyDescent="0.35">
      <c r="A142" s="22" t="s">
        <v>218</v>
      </c>
      <c r="B142" s="22">
        <v>1</v>
      </c>
      <c r="C142" s="22" t="s">
        <v>219</v>
      </c>
      <c r="D142" s="23" t="s">
        <v>14</v>
      </c>
      <c r="E142" s="24" t="s">
        <v>220</v>
      </c>
      <c r="F142" s="1"/>
      <c r="G142" s="25">
        <v>2</v>
      </c>
      <c r="H142" s="26">
        <f>ROUND(ROUND(F142,2)*ROUND(G142,3),2)</f>
        <v>0</v>
      </c>
      <c r="I142" s="41" t="str">
        <f t="shared" ref="I142:I143" si="19">IF(F142&lt;=0,"INDICAR PRECIO","PRECIO INDICADO")</f>
        <v>INDICAR PRECIO</v>
      </c>
      <c r="J142" s="41"/>
    </row>
    <row r="143" spans="1:13" ht="127" x14ac:dyDescent="0.35">
      <c r="A143" s="22" t="s">
        <v>218</v>
      </c>
      <c r="B143" s="22">
        <v>2</v>
      </c>
      <c r="C143" s="22" t="s">
        <v>221</v>
      </c>
      <c r="D143" s="23" t="s">
        <v>17</v>
      </c>
      <c r="E143" s="24" t="s">
        <v>222</v>
      </c>
      <c r="F143" s="1"/>
      <c r="G143" s="25">
        <v>1</v>
      </c>
      <c r="H143" s="26">
        <f>ROUND(ROUND(F143,2)*ROUND(G143,3),2)</f>
        <v>0</v>
      </c>
      <c r="I143" s="41" t="str">
        <f t="shared" si="19"/>
        <v>INDICAR PRECIO</v>
      </c>
      <c r="J143" s="41"/>
    </row>
    <row r="144" spans="1:13" x14ac:dyDescent="0.35">
      <c r="E144" s="27" t="s">
        <v>24</v>
      </c>
      <c r="F144" s="20">
        <f>+SUM(H142:H143)</f>
        <v>0</v>
      </c>
      <c r="G144" s="28">
        <v>1</v>
      </c>
      <c r="H144" s="20">
        <f>ROUND(G144*F144,2)</f>
        <v>0</v>
      </c>
    </row>
    <row r="146" spans="1:13" x14ac:dyDescent="0.35">
      <c r="A146" s="2"/>
      <c r="B146" s="2" t="s">
        <v>2</v>
      </c>
      <c r="C146" s="2"/>
      <c r="D146" s="3" t="s">
        <v>223</v>
      </c>
      <c r="E146" s="3" t="s">
        <v>224</v>
      </c>
      <c r="F146" s="19">
        <f>F152</f>
        <v>0</v>
      </c>
      <c r="G146" s="19">
        <f>G152</f>
        <v>1</v>
      </c>
      <c r="H146" s="20">
        <f>H152</f>
        <v>0</v>
      </c>
      <c r="I146" s="21"/>
      <c r="J146" s="21"/>
      <c r="K146" s="21"/>
      <c r="L146" s="21"/>
      <c r="M146" s="21"/>
    </row>
    <row r="148" spans="1:13" x14ac:dyDescent="0.35">
      <c r="A148" s="22" t="s">
        <v>225</v>
      </c>
      <c r="B148" s="22">
        <v>1</v>
      </c>
      <c r="C148" s="22" t="s">
        <v>226</v>
      </c>
      <c r="D148" s="23" t="s">
        <v>17</v>
      </c>
      <c r="E148" s="22" t="s">
        <v>227</v>
      </c>
      <c r="F148" s="1"/>
      <c r="G148" s="25">
        <v>1</v>
      </c>
      <c r="H148" s="26">
        <f>ROUND(ROUND(F148,2)*ROUND(G148,3),2)</f>
        <v>0</v>
      </c>
      <c r="I148" s="41" t="str">
        <f t="shared" ref="I148:I151" si="20">IF(F148&lt;=0,"INDICAR PRECIO","PRECIO INDICADO")</f>
        <v>INDICAR PRECIO</v>
      </c>
      <c r="J148" s="41"/>
    </row>
    <row r="149" spans="1:13" x14ac:dyDescent="0.35">
      <c r="A149" s="22" t="s">
        <v>225</v>
      </c>
      <c r="B149" s="22">
        <v>2</v>
      </c>
      <c r="C149" s="22" t="s">
        <v>228</v>
      </c>
      <c r="D149" s="23" t="s">
        <v>17</v>
      </c>
      <c r="E149" s="22" t="s">
        <v>229</v>
      </c>
      <c r="F149" s="1"/>
      <c r="G149" s="25">
        <v>1</v>
      </c>
      <c r="H149" s="26">
        <f>ROUND(ROUND(F149,2)*ROUND(G149,3),2)</f>
        <v>0</v>
      </c>
      <c r="I149" s="41" t="str">
        <f t="shared" si="20"/>
        <v>INDICAR PRECIO</v>
      </c>
      <c r="J149" s="41"/>
    </row>
    <row r="150" spans="1:13" x14ac:dyDescent="0.35">
      <c r="A150" s="22" t="s">
        <v>225</v>
      </c>
      <c r="B150" s="22">
        <v>3</v>
      </c>
      <c r="C150" s="22" t="s">
        <v>230</v>
      </c>
      <c r="D150" s="23" t="s">
        <v>17</v>
      </c>
      <c r="E150" s="22" t="s">
        <v>231</v>
      </c>
      <c r="F150" s="1"/>
      <c r="G150" s="25">
        <v>1</v>
      </c>
      <c r="H150" s="26">
        <f>ROUND(ROUND(F150,2)*ROUND(G150,3),2)</f>
        <v>0</v>
      </c>
      <c r="I150" s="41" t="str">
        <f t="shared" si="20"/>
        <v>INDICAR PRECIO</v>
      </c>
      <c r="J150" s="41"/>
    </row>
    <row r="151" spans="1:13" x14ac:dyDescent="0.35">
      <c r="A151" s="22" t="s">
        <v>225</v>
      </c>
      <c r="B151" s="22">
        <v>4</v>
      </c>
      <c r="C151" s="22" t="s">
        <v>232</v>
      </c>
      <c r="D151" s="23" t="s">
        <v>17</v>
      </c>
      <c r="E151" s="22" t="s">
        <v>233</v>
      </c>
      <c r="F151" s="1"/>
      <c r="G151" s="25">
        <v>1</v>
      </c>
      <c r="H151" s="26">
        <f>ROUND(ROUND(F151,2)*ROUND(G151,3),2)</f>
        <v>0</v>
      </c>
      <c r="I151" s="41" t="str">
        <f t="shared" si="20"/>
        <v>INDICAR PRECIO</v>
      </c>
      <c r="J151" s="41"/>
    </row>
    <row r="152" spans="1:13" x14ac:dyDescent="0.35">
      <c r="E152" s="27" t="s">
        <v>24</v>
      </c>
      <c r="F152" s="20">
        <f>+SUM(H148:H151)</f>
        <v>0</v>
      </c>
      <c r="G152" s="28">
        <v>1</v>
      </c>
      <c r="H152" s="20">
        <f>ROUND(G152*F152,2)</f>
        <v>0</v>
      </c>
    </row>
    <row r="154" spans="1:13" x14ac:dyDescent="0.35">
      <c r="E154" s="29" t="s">
        <v>234</v>
      </c>
      <c r="H154" s="30">
        <f>H19+H30+H41+H46+H55+H65+H84+H96+H114+H128+H138+H144+H152</f>
        <v>0</v>
      </c>
    </row>
    <row r="157" spans="1:13" x14ac:dyDescent="0.35">
      <c r="D157" s="34" t="s">
        <v>235</v>
      </c>
      <c r="E157" s="34"/>
      <c r="F157" s="35" t="str">
        <f>IF(COUNTIF(I12:J151,"INDICAR PRECIO"),"OFERTA INCOMPLETA",H19+H30+H41+H46+H55+H65+H84+H96+H114+H128+H138+H144+H152)</f>
        <v>OFERTA INCOMPLETA</v>
      </c>
      <c r="G157" s="35"/>
      <c r="H157" s="6"/>
      <c r="I157" s="7"/>
      <c r="J157" s="8"/>
      <c r="K157" s="8"/>
    </row>
    <row r="158" spans="1:13" x14ac:dyDescent="0.35">
      <c r="D158" s="36"/>
      <c r="E158" s="37"/>
      <c r="F158" s="37"/>
      <c r="G158" s="38"/>
      <c r="H158" s="6"/>
      <c r="I158" s="7"/>
      <c r="J158" s="8"/>
      <c r="K158" s="8"/>
    </row>
    <row r="159" spans="1:13" x14ac:dyDescent="0.35">
      <c r="D159" s="39" t="s">
        <v>236</v>
      </c>
      <c r="E159" s="40"/>
      <c r="F159" s="35" t="str">
        <f>IF(COUNTIF(I12:J151,"INDICAR PRECIO"),"OFERTA INCOMPLETA",ROUND(F157*0.05,2))</f>
        <v>OFERTA INCOMPLETA</v>
      </c>
      <c r="G159" s="35"/>
      <c r="H159" s="6"/>
      <c r="I159" s="7"/>
      <c r="J159" s="8"/>
      <c r="K159" s="8"/>
    </row>
    <row r="160" spans="1:13" x14ac:dyDescent="0.35">
      <c r="D160" s="34" t="s">
        <v>237</v>
      </c>
      <c r="E160" s="34"/>
      <c r="F160" s="35" t="str">
        <f>IF(COUNTIF(I12:J151,"INDICAR PRECIO"),"OFERTA INCOMPLETA",ROUND(F157*0.05,2))</f>
        <v>OFERTA INCOMPLETA</v>
      </c>
      <c r="G160" s="35"/>
      <c r="H160" s="6"/>
      <c r="I160" s="7"/>
      <c r="J160" s="8"/>
      <c r="K160" s="8"/>
    </row>
    <row r="161" spans="4:11" x14ac:dyDescent="0.35">
      <c r="D161" s="9"/>
      <c r="E161" s="9"/>
      <c r="F161" s="10"/>
      <c r="G161" s="10"/>
      <c r="H161" s="6"/>
      <c r="I161" s="7"/>
      <c r="J161" s="8"/>
      <c r="K161" s="8"/>
    </row>
    <row r="162" spans="4:11" ht="54" customHeight="1" x14ac:dyDescent="0.35">
      <c r="D162" s="31" t="s">
        <v>238</v>
      </c>
      <c r="E162" s="31"/>
      <c r="F162" s="32" t="str">
        <f>IF(COUNTIF(I12:J151,"INDICAR PRECIO"),"OFERTA INCOMPLETA",F157+F159+F160)</f>
        <v>OFERTA INCOMPLETA</v>
      </c>
      <c r="G162" s="32"/>
      <c r="H162" s="11" t="s">
        <v>239</v>
      </c>
      <c r="I162" s="12">
        <v>78736.73</v>
      </c>
      <c r="J162" s="33" t="s">
        <v>240</v>
      </c>
      <c r="K162" s="33"/>
    </row>
    <row r="163" spans="4:11" x14ac:dyDescent="0.35">
      <c r="D163" s="6"/>
      <c r="E163" s="8"/>
      <c r="F163" s="8"/>
      <c r="G163" s="8"/>
      <c r="H163" s="8"/>
      <c r="I163" s="8"/>
      <c r="J163" s="8"/>
    </row>
    <row r="164" spans="4:11" x14ac:dyDescent="0.35">
      <c r="D164" s="31" t="str">
        <f>IF(F162&gt;I162,"OFERTA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164" s="31"/>
      <c r="F164" s="8"/>
      <c r="G164" s="8"/>
      <c r="H164" s="8"/>
      <c r="I164" s="8"/>
      <c r="J164" s="8"/>
      <c r="K164" s="8"/>
    </row>
    <row r="165" spans="4:11" ht="88.5" customHeight="1" x14ac:dyDescent="0.35">
      <c r="D165" s="33" t="s">
        <v>241</v>
      </c>
      <c r="E165" s="33"/>
      <c r="F165" s="13"/>
      <c r="G165" s="13"/>
      <c r="H165" s="8"/>
      <c r="I165" s="8"/>
      <c r="J165" s="8"/>
      <c r="K165" s="8"/>
    </row>
  </sheetData>
  <sheetProtection algorithmName="SHA-512" hashValue="HkBw3WdsQqgPFG0R5AppygNnv4E1Rvl/VQJop38G+wvYkgHTlTbaR9A5OmuswHfHYNcp/0uZGwUbLkSf0fV7fg==" saltValue="bSR4X4iZbGk0g4z5jWnMrg==" spinCount="100000" sheet="1" objects="1" scenarios="1"/>
  <mergeCells count="108">
    <mergeCell ref="I14:J14"/>
    <mergeCell ref="I15:J15"/>
    <mergeCell ref="I16:J16"/>
    <mergeCell ref="I17:J17"/>
    <mergeCell ref="I18:J18"/>
    <mergeCell ref="I23:J23"/>
    <mergeCell ref="A1:M1"/>
    <mergeCell ref="E2:H2"/>
    <mergeCell ref="E3:H3"/>
    <mergeCell ref="E4:H4"/>
    <mergeCell ref="I12:J12"/>
    <mergeCell ref="I13:J13"/>
    <mergeCell ref="I34:J34"/>
    <mergeCell ref="I35:J35"/>
    <mergeCell ref="I36:J36"/>
    <mergeCell ref="I37:J37"/>
    <mergeCell ref="I38:J38"/>
    <mergeCell ref="I39:J39"/>
    <mergeCell ref="I24:J24"/>
    <mergeCell ref="I25:J25"/>
    <mergeCell ref="I26:J26"/>
    <mergeCell ref="I27:J27"/>
    <mergeCell ref="I28:J28"/>
    <mergeCell ref="I29:J29"/>
    <mergeCell ref="I54:J54"/>
    <mergeCell ref="I59:J59"/>
    <mergeCell ref="I60:J60"/>
    <mergeCell ref="I61:J61"/>
    <mergeCell ref="I62:J62"/>
    <mergeCell ref="I63:J63"/>
    <mergeCell ref="I40:J40"/>
    <mergeCell ref="I45:J45"/>
    <mergeCell ref="I50:J50"/>
    <mergeCell ref="I51:J51"/>
    <mergeCell ref="I52:J52"/>
    <mergeCell ref="I53:J53"/>
    <mergeCell ref="I74:J74"/>
    <mergeCell ref="I75:J75"/>
    <mergeCell ref="I76:J76"/>
    <mergeCell ref="I77:J77"/>
    <mergeCell ref="I78:J78"/>
    <mergeCell ref="I79:J79"/>
    <mergeCell ref="I64:J64"/>
    <mergeCell ref="I69:J69"/>
    <mergeCell ref="I70:J70"/>
    <mergeCell ref="I71:J71"/>
    <mergeCell ref="I72:J72"/>
    <mergeCell ref="I73:J73"/>
    <mergeCell ref="I90:J90"/>
    <mergeCell ref="I91:J91"/>
    <mergeCell ref="I92:J92"/>
    <mergeCell ref="I93:J93"/>
    <mergeCell ref="I94:J94"/>
    <mergeCell ref="I95:J95"/>
    <mergeCell ref="I80:J80"/>
    <mergeCell ref="I81:J81"/>
    <mergeCell ref="I82:J82"/>
    <mergeCell ref="I83:J83"/>
    <mergeCell ref="I88:J88"/>
    <mergeCell ref="I89:J89"/>
    <mergeCell ref="I106:J106"/>
    <mergeCell ref="I107:J107"/>
    <mergeCell ref="I108:J108"/>
    <mergeCell ref="I109:J109"/>
    <mergeCell ref="I110:J110"/>
    <mergeCell ref="I111:J111"/>
    <mergeCell ref="I100:J100"/>
    <mergeCell ref="I101:J101"/>
    <mergeCell ref="I102:J102"/>
    <mergeCell ref="I103:J103"/>
    <mergeCell ref="I104:J104"/>
    <mergeCell ref="I105:J105"/>
    <mergeCell ref="I122:J122"/>
    <mergeCell ref="I123:J123"/>
    <mergeCell ref="I124:J124"/>
    <mergeCell ref="I125:J125"/>
    <mergeCell ref="I126:J126"/>
    <mergeCell ref="I127:J127"/>
    <mergeCell ref="I112:J112"/>
    <mergeCell ref="I113:J113"/>
    <mergeCell ref="I118:J118"/>
    <mergeCell ref="I119:J119"/>
    <mergeCell ref="I120:J120"/>
    <mergeCell ref="I121:J121"/>
    <mergeCell ref="I142:J142"/>
    <mergeCell ref="I143:J143"/>
    <mergeCell ref="I148:J148"/>
    <mergeCell ref="I149:J149"/>
    <mergeCell ref="I150:J150"/>
    <mergeCell ref="I151:J151"/>
    <mergeCell ref="I132:J132"/>
    <mergeCell ref="I133:J133"/>
    <mergeCell ref="I134:J134"/>
    <mergeCell ref="I135:J135"/>
    <mergeCell ref="I136:J136"/>
    <mergeCell ref="I137:J137"/>
    <mergeCell ref="D162:E162"/>
    <mergeCell ref="F162:G162"/>
    <mergeCell ref="J162:K162"/>
    <mergeCell ref="D164:E164"/>
    <mergeCell ref="D165:E165"/>
    <mergeCell ref="D157:E157"/>
    <mergeCell ref="F157:G157"/>
    <mergeCell ref="D158:G158"/>
    <mergeCell ref="D159:E159"/>
    <mergeCell ref="F159:G159"/>
    <mergeCell ref="D160:E160"/>
    <mergeCell ref="F160:G160"/>
  </mergeCells>
  <conditionalFormatting sqref="D164">
    <cfRule type="containsText" dxfId="19" priority="9" operator="containsText" text="OFERTA INCOMPLETA">
      <formula>NOT(ISERROR(SEARCH("OFERTA INCOMPLETA",D164)))</formula>
    </cfRule>
    <cfRule type="containsText" dxfId="18" priority="10" operator="containsText" text="IMPORTE VÁLIDO, SEÑALAR ESTE IMPORTE">
      <formula>NOT(ISERROR(SEARCH("IMPORTE VÁLIDO, SEÑALAR ESTE IMPORTE",D164)))</formula>
    </cfRule>
  </conditionalFormatting>
  <conditionalFormatting sqref="I157:I161">
    <cfRule type="containsText" dxfId="17" priority="11" operator="containsText" text="PRECIO INDICADO">
      <formula>NOT(ISERROR(SEARCH("PRECIO INDICADO",I157)))</formula>
    </cfRule>
    <cfRule type="containsText" dxfId="16" priority="12" operator="containsText" text="INDICAR PRECIO">
      <formula>NOT(ISERROR(SEARCH("INDICAR PRECIO",I157)))</formula>
    </cfRule>
  </conditionalFormatting>
  <conditionalFormatting sqref="I162">
    <cfRule type="containsText" dxfId="15" priority="7" operator="containsText" text="PRECIO INDICADO">
      <formula>NOT(ISERROR(SEARCH("PRECIO INDICADO",I162)))</formula>
    </cfRule>
    <cfRule type="containsText" dxfId="14" priority="8" operator="containsText" text="INDICAR PRECIO">
      <formula>NOT(ISERROR(SEARCH("INDICAR PRECIO",I162)))</formula>
    </cfRule>
  </conditionalFormatting>
  <conditionalFormatting sqref="I12:I18">
    <cfRule type="containsText" dxfId="13" priority="5" operator="containsText" text="INDICAR PRECIO">
      <formula>NOT(ISERROR(SEARCH("INDICAR PRECIO",I12)))</formula>
    </cfRule>
    <cfRule type="containsText" dxfId="12" priority="6" operator="containsText" text="PRECIO INDICADO">
      <formula>NOT(ISERROR(SEARCH("PRECIO INDICADO",I12)))</formula>
    </cfRule>
  </conditionalFormatting>
  <conditionalFormatting sqref="I148:I151 I142:I143 I132:I137 I118:I127 I100:I113 I88:I95 I69:I83 I59:I64 I50:I54 I45 I34:I40 I23:I29">
    <cfRule type="containsText" dxfId="11" priority="3" operator="containsText" text="INDICAR PRECIO">
      <formula>NOT(ISERROR(SEARCH("INDICAR PRECIO",I23)))</formula>
    </cfRule>
    <cfRule type="containsText" dxfId="10" priority="4" operator="containsText" text="PRECIO INDICADO">
      <formula>NOT(ISERROR(SEARCH("PRECIO INDICADO",I23)))</formula>
    </cfRule>
  </conditionalFormatting>
  <conditionalFormatting sqref="F157:G157 F159:G162">
    <cfRule type="containsText" dxfId="9" priority="2" operator="containsText" text="OFERTA INCOMPLETA">
      <formula>NOT(ISERROR(SEARCH("OFERTA INCOMPLETA",F157)))</formula>
    </cfRule>
  </conditionalFormatting>
  <conditionalFormatting sqref="F162:G162">
    <cfRule type="cellIs" dxfId="8" priority="1" operator="lessThanOrEqual">
      <formula>$H$82</formula>
    </cfRule>
  </conditionalFormatting>
  <dataValidations count="1">
    <dataValidation type="custom" allowBlank="1" showInputMessage="1" showErrorMessage="1" errorTitle="NÚMERO DE DECIMALES INCORRECTO" error="Indicar máximo dos decimales._x000a_" sqref="F12:F18 F23:F29 F34:F40 F45 F50:F54 F59:F64 F69:F83 F88:F95 F100:F113 F118:F127 F132:F137 F142:F143 F148:F151" xr:uid="{A87D6AF5-9049-4C9A-BE66-8C4CDFC48610}">
      <formula1>F12*100=INT(F12*100)</formula1>
    </dataValidation>
  </dataValidations>
  <pageMargins left="0.75" right="0.75" top="0.75" bottom="0.5" header="0.5" footer="0.75"/>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44B2C-3022-4A63-AC2A-6E2E5292F86F}">
  <dimension ref="C4:L28"/>
  <sheetViews>
    <sheetView tabSelected="1" topLeftCell="A13" workbookViewId="0">
      <selection activeCell="J24" sqref="J24"/>
    </sheetView>
  </sheetViews>
  <sheetFormatPr baseColWidth="10" defaultRowHeight="14.5" x14ac:dyDescent="0.35"/>
  <cols>
    <col min="1" max="2" width="10.90625" style="5"/>
    <col min="3" max="3" width="7.26953125" style="5" bestFit="1" customWidth="1"/>
    <col min="4" max="4" width="2.81640625" style="5" bestFit="1" customWidth="1"/>
    <col min="5" max="5" width="27.36328125" style="5" bestFit="1" customWidth="1"/>
    <col min="6" max="9" width="10.90625" style="5"/>
    <col min="10" max="10" width="12.36328125" style="5" bestFit="1" customWidth="1"/>
    <col min="11" max="16384" width="10.90625" style="5"/>
  </cols>
  <sheetData>
    <row r="4" spans="3:6" ht="26" x14ac:dyDescent="0.35">
      <c r="C4" s="2" t="s">
        <v>2</v>
      </c>
      <c r="D4" s="3" t="s">
        <v>1</v>
      </c>
      <c r="E4" s="3" t="s">
        <v>3</v>
      </c>
      <c r="F4" s="4">
        <f>'OFERTA ECONÓMICA'!H10</f>
        <v>0</v>
      </c>
    </row>
    <row r="5" spans="3:6" x14ac:dyDescent="0.35">
      <c r="C5" s="2" t="s">
        <v>2</v>
      </c>
      <c r="D5" s="3" t="s">
        <v>25</v>
      </c>
      <c r="E5" s="3" t="s">
        <v>26</v>
      </c>
      <c r="F5" s="4">
        <f>'OFERTA ECONÓMICA'!H21</f>
        <v>0</v>
      </c>
    </row>
    <row r="6" spans="3:6" ht="26" x14ac:dyDescent="0.35">
      <c r="C6" s="2" t="s">
        <v>2</v>
      </c>
      <c r="D6" s="3" t="s">
        <v>43</v>
      </c>
      <c r="E6" s="3" t="s">
        <v>44</v>
      </c>
      <c r="F6" s="4">
        <f>'OFERTA ECONÓMICA'!H32</f>
        <v>0</v>
      </c>
    </row>
    <row r="7" spans="3:6" x14ac:dyDescent="0.35">
      <c r="C7" s="2" t="s">
        <v>2</v>
      </c>
      <c r="D7" s="3" t="s">
        <v>60</v>
      </c>
      <c r="E7" s="3" t="s">
        <v>61</v>
      </c>
      <c r="F7" s="4">
        <f>'OFERTA ECONÓMICA'!H43</f>
        <v>0</v>
      </c>
    </row>
    <row r="8" spans="3:6" x14ac:dyDescent="0.35">
      <c r="C8" s="2" t="s">
        <v>2</v>
      </c>
      <c r="D8" s="3" t="s">
        <v>65</v>
      </c>
      <c r="E8" s="3" t="s">
        <v>66</v>
      </c>
      <c r="F8" s="4">
        <f>'OFERTA ECONÓMICA'!H48</f>
        <v>0</v>
      </c>
    </row>
    <row r="9" spans="3:6" x14ac:dyDescent="0.35">
      <c r="C9" s="2" t="s">
        <v>2</v>
      </c>
      <c r="D9" s="3" t="s">
        <v>78</v>
      </c>
      <c r="E9" s="3" t="s">
        <v>79</v>
      </c>
      <c r="F9" s="4">
        <f>'OFERTA ECONÓMICA'!H57</f>
        <v>0</v>
      </c>
    </row>
    <row r="10" spans="3:6" x14ac:dyDescent="0.35">
      <c r="C10" s="2" t="s">
        <v>2</v>
      </c>
      <c r="D10" s="3" t="s">
        <v>93</v>
      </c>
      <c r="E10" s="3" t="s">
        <v>94</v>
      </c>
      <c r="F10" s="4">
        <f>'OFERTA ECONÓMICA'!H67</f>
        <v>0</v>
      </c>
    </row>
    <row r="11" spans="3:6" x14ac:dyDescent="0.35">
      <c r="C11" s="2" t="s">
        <v>2</v>
      </c>
      <c r="D11" s="3" t="s">
        <v>127</v>
      </c>
      <c r="E11" s="3" t="s">
        <v>128</v>
      </c>
      <c r="F11" s="4">
        <f>'OFERTA ECONÓMICA'!H86</f>
        <v>0</v>
      </c>
    </row>
    <row r="12" spans="3:6" ht="26" x14ac:dyDescent="0.35">
      <c r="C12" s="2" t="s">
        <v>2</v>
      </c>
      <c r="D12" s="3" t="s">
        <v>146</v>
      </c>
      <c r="E12" s="3" t="s">
        <v>147</v>
      </c>
      <c r="F12" s="4">
        <f>'OFERTA ECONÓMICA'!H98</f>
        <v>0</v>
      </c>
    </row>
    <row r="13" spans="3:6" x14ac:dyDescent="0.35">
      <c r="C13" s="2" t="s">
        <v>2</v>
      </c>
      <c r="D13" s="3" t="s">
        <v>177</v>
      </c>
      <c r="E13" s="3" t="s">
        <v>178</v>
      </c>
      <c r="F13" s="4">
        <f>'OFERTA ECONÓMICA'!H116</f>
        <v>0</v>
      </c>
    </row>
    <row r="14" spans="3:6" x14ac:dyDescent="0.35">
      <c r="C14" s="2" t="s">
        <v>2</v>
      </c>
      <c r="D14" s="3" t="s">
        <v>201</v>
      </c>
      <c r="E14" s="3" t="s">
        <v>202</v>
      </c>
      <c r="F14" s="4">
        <f>'OFERTA ECONÓMICA'!H130</f>
        <v>0</v>
      </c>
    </row>
    <row r="15" spans="3:6" x14ac:dyDescent="0.35">
      <c r="C15" s="2" t="s">
        <v>2</v>
      </c>
      <c r="D15" s="3" t="s">
        <v>216</v>
      </c>
      <c r="E15" s="3" t="s">
        <v>217</v>
      </c>
      <c r="F15" s="4">
        <f>'OFERTA ECONÓMICA'!H140</f>
        <v>0</v>
      </c>
    </row>
    <row r="16" spans="3:6" x14ac:dyDescent="0.35">
      <c r="C16" s="2" t="s">
        <v>2</v>
      </c>
      <c r="D16" s="3" t="s">
        <v>223</v>
      </c>
      <c r="E16" s="3" t="s">
        <v>224</v>
      </c>
      <c r="F16" s="4">
        <f>'OFERTA ECONÓMICA'!H146</f>
        <v>0</v>
      </c>
    </row>
    <row r="19" spans="5:12" x14ac:dyDescent="0.35">
      <c r="E19" s="34" t="s">
        <v>235</v>
      </c>
      <c r="F19" s="34"/>
      <c r="G19" s="35" t="str">
        <f>IF(COUNTIF('OFERTA ECONÓMICA'!I12:J153,"INDICAR PRECIO"),"OFERTA INCOMPLETA",SUM(F4:F16))</f>
        <v>OFERTA INCOMPLETA</v>
      </c>
      <c r="H19" s="35"/>
      <c r="I19" s="6"/>
      <c r="J19" s="7"/>
      <c r="K19" s="8"/>
      <c r="L19" s="8"/>
    </row>
    <row r="20" spans="5:12" x14ac:dyDescent="0.35">
      <c r="E20" s="36"/>
      <c r="F20" s="37"/>
      <c r="G20" s="37"/>
      <c r="H20" s="38"/>
      <c r="I20" s="6"/>
      <c r="J20" s="7"/>
      <c r="K20" s="8"/>
      <c r="L20" s="8"/>
    </row>
    <row r="21" spans="5:12" x14ac:dyDescent="0.35">
      <c r="E21" s="39" t="s">
        <v>236</v>
      </c>
      <c r="F21" s="40"/>
      <c r="G21" s="35" t="str">
        <f>IF(COUNTIF('OFERTA ECONÓMICA'!I12:J151,"INDICAR PRECIO"),"OFERTA INCOMPLETA",ROUND(G19*0.05,2))</f>
        <v>OFERTA INCOMPLETA</v>
      </c>
      <c r="H21" s="35"/>
      <c r="I21" s="6"/>
      <c r="J21" s="7"/>
      <c r="K21" s="8"/>
      <c r="L21" s="8"/>
    </row>
    <row r="22" spans="5:12" x14ac:dyDescent="0.35">
      <c r="E22" s="34" t="s">
        <v>237</v>
      </c>
      <c r="F22" s="34"/>
      <c r="G22" s="35" t="str">
        <f>IF(COUNTIF('OFERTA ECONÓMICA'!I12:J151,"INDICAR PRECIO"),"OFERTA INCOMPLETA",ROUND(G19*0.05,2))</f>
        <v>OFERTA INCOMPLETA</v>
      </c>
      <c r="H22" s="35"/>
      <c r="I22" s="6"/>
      <c r="J22" s="7"/>
      <c r="K22" s="8"/>
      <c r="L22" s="8"/>
    </row>
    <row r="23" spans="5:12" x14ac:dyDescent="0.35">
      <c r="E23" s="9"/>
      <c r="F23" s="9"/>
      <c r="G23" s="10"/>
      <c r="H23" s="10"/>
      <c r="I23" s="6"/>
      <c r="J23" s="7"/>
      <c r="K23" s="8"/>
      <c r="L23" s="8"/>
    </row>
    <row r="24" spans="5:12" ht="92.5" customHeight="1" x14ac:dyDescent="0.35">
      <c r="E24" s="31" t="s">
        <v>238</v>
      </c>
      <c r="F24" s="31"/>
      <c r="G24" s="32" t="str">
        <f>IF(COUNTIF('OFERTA ECONÓMICA'!I12:J153,"INDICAR PRECIO"),"OFERTA INCOMPLETA",G19+G21+G22)</f>
        <v>OFERTA INCOMPLETA</v>
      </c>
      <c r="H24" s="32"/>
      <c r="I24" s="11" t="s">
        <v>239</v>
      </c>
      <c r="J24" s="12">
        <v>78736.73</v>
      </c>
      <c r="K24" s="33" t="s">
        <v>240</v>
      </c>
      <c r="L24" s="33"/>
    </row>
    <row r="25" spans="5:12" x14ac:dyDescent="0.35">
      <c r="E25" s="6"/>
      <c r="F25" s="8"/>
      <c r="G25" s="8"/>
      <c r="H25" s="8"/>
      <c r="I25" s="8"/>
      <c r="J25" s="8"/>
      <c r="K25" s="8"/>
    </row>
    <row r="26" spans="5:12" ht="87.5" customHeight="1" x14ac:dyDescent="0.35">
      <c r="E26" s="31" t="str">
        <f>IF(G24&gt;J24,"OFERTA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F26" s="31"/>
      <c r="G26" s="8"/>
      <c r="H26" s="8"/>
      <c r="I26" s="8"/>
      <c r="J26" s="8"/>
      <c r="K26" s="8"/>
      <c r="L26" s="8"/>
    </row>
    <row r="27" spans="5:12" ht="125.5" customHeight="1" x14ac:dyDescent="0.35">
      <c r="E27" s="33" t="s">
        <v>241</v>
      </c>
      <c r="F27" s="33"/>
      <c r="G27" s="13"/>
      <c r="H27" s="13"/>
      <c r="I27" s="8"/>
      <c r="J27" s="8"/>
      <c r="K27" s="8"/>
      <c r="L27" s="8"/>
    </row>
    <row r="28" spans="5:12" ht="59" customHeight="1" x14ac:dyDescent="0.35"/>
  </sheetData>
  <sheetProtection algorithmName="SHA-512" hashValue="nMABbuNABQCOOmM/JQErR6TkySajGC87OKci2UOTjH0B85yuftMZc+2tlrmkB7mAosRDk/0QEq/23wVikHcISA==" saltValue="Q2gn50DoRcSl9wbSH8iBjw==" spinCount="100000" sheet="1" objects="1" scenarios="1"/>
  <mergeCells count="12">
    <mergeCell ref="E27:F27"/>
    <mergeCell ref="E22:F22"/>
    <mergeCell ref="G22:H22"/>
    <mergeCell ref="K24:L24"/>
    <mergeCell ref="E26:F26"/>
    <mergeCell ref="G19:H19"/>
    <mergeCell ref="E20:H20"/>
    <mergeCell ref="G21:H21"/>
    <mergeCell ref="G24:H24"/>
    <mergeCell ref="E19:F19"/>
    <mergeCell ref="E21:F21"/>
    <mergeCell ref="E24:F24"/>
  </mergeCells>
  <conditionalFormatting sqref="E26">
    <cfRule type="containsText" dxfId="7" priority="5" operator="containsText" text="OFERTA INCOMPLETA">
      <formula>NOT(ISERROR(SEARCH("OFERTA INCOMPLETA",E26)))</formula>
    </cfRule>
    <cfRule type="containsText" dxfId="6" priority="6" operator="containsText" text="IMPORTE VÁLIDO, SEÑALAR ESTE IMPORTE">
      <formula>NOT(ISERROR(SEARCH("IMPORTE VÁLIDO, SEÑALAR ESTE IMPORTE",E26)))</formula>
    </cfRule>
  </conditionalFormatting>
  <conditionalFormatting sqref="J19:J23">
    <cfRule type="containsText" dxfId="5" priority="7" operator="containsText" text="PRECIO INDICADO">
      <formula>NOT(ISERROR(SEARCH("PRECIO INDICADO",J19)))</formula>
    </cfRule>
    <cfRule type="containsText" dxfId="4" priority="8" operator="containsText" text="INDICAR PRECIO">
      <formula>NOT(ISERROR(SEARCH("INDICAR PRECIO",J19)))</formula>
    </cfRule>
  </conditionalFormatting>
  <conditionalFormatting sqref="J24">
    <cfRule type="containsText" dxfId="3" priority="3" operator="containsText" text="PRECIO INDICADO">
      <formula>NOT(ISERROR(SEARCH("PRECIO INDICADO",J24)))</formula>
    </cfRule>
    <cfRule type="containsText" dxfId="2" priority="4" operator="containsText" text="INDICAR PRECIO">
      <formula>NOT(ISERROR(SEARCH("INDICAR PRECIO",J24)))</formula>
    </cfRule>
  </conditionalFormatting>
  <conditionalFormatting sqref="G19:H19 G21:H24">
    <cfRule type="containsText" dxfId="1" priority="2" operator="containsText" text="OFERTA INCOMPLETA">
      <formula>NOT(ISERROR(SEARCH("OFERTA INCOMPLETA",G19)))</formula>
    </cfRule>
  </conditionalFormatting>
  <conditionalFormatting sqref="G24:H24">
    <cfRule type="cellIs" dxfId="0" priority="1" operator="lessThanOrEqual">
      <formula>$H$82</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Pillalaza Ponce, Kimberly Stefania</cp:lastModifiedBy>
  <cp:revision/>
  <dcterms:created xsi:type="dcterms:W3CDTF">2024-09-06T10:34:42Z</dcterms:created>
  <dcterms:modified xsi:type="dcterms:W3CDTF">2024-10-16T13:47:23Z</dcterms:modified>
  <cp:category/>
  <cp:contentStatus/>
</cp:coreProperties>
</file>